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540" windowWidth="14250" windowHeight="11760"/>
  </bookViews>
  <sheets>
    <sheet name="DR. COSS" sheetId="1" r:id="rId1"/>
    <sheet name="Hoja1" sheetId="2" r:id="rId2"/>
  </sheets>
  <definedNames>
    <definedName name="_xlnm._FilterDatabase" localSheetId="0" hidden="1">'DR. COSS'!$A$13:$H$161</definedName>
    <definedName name="_xlnm.Print_Area" localSheetId="0">'DR. COSS'!$A$1:$H$169</definedName>
    <definedName name="_xlnm.Print_Titles" localSheetId="0">'DR. COSS'!$1:$14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5" i="1" l="1"/>
  <c r="H109" i="1"/>
  <c r="H111" i="1"/>
  <c r="E26" i="1" l="1"/>
  <c r="H36" i="1" l="1"/>
  <c r="J30" i="2" l="1"/>
  <c r="K30" i="2" s="1"/>
  <c r="H113" i="1" l="1"/>
  <c r="H107" i="1"/>
  <c r="H105" i="1"/>
  <c r="H103" i="1"/>
  <c r="H91" i="1"/>
  <c r="H85" i="1" l="1"/>
  <c r="H83" i="1"/>
  <c r="AB17" i="2"/>
  <c r="U15" i="2"/>
  <c r="U14" i="2"/>
  <c r="U10" i="2"/>
  <c r="U9" i="2"/>
  <c r="U8" i="2"/>
  <c r="U7" i="2"/>
  <c r="U6" i="2"/>
  <c r="U5" i="2"/>
  <c r="AC6" i="2"/>
  <c r="AC7" i="2"/>
  <c r="AC8" i="2"/>
  <c r="AC9" i="2"/>
  <c r="AC10" i="2"/>
  <c r="AC11" i="2"/>
  <c r="AC12" i="2"/>
  <c r="AC13" i="2"/>
  <c r="AC14" i="2"/>
  <c r="AC15" i="2"/>
  <c r="AC16" i="2"/>
  <c r="AC17" i="2" s="1"/>
  <c r="AC5" i="2"/>
  <c r="AB14" i="2"/>
  <c r="AB13" i="2"/>
  <c r="AB12" i="2"/>
  <c r="AB11" i="2"/>
  <c r="AB10" i="2"/>
  <c r="AB6" i="2"/>
  <c r="AB7" i="2"/>
  <c r="AB8" i="2"/>
  <c r="AB9" i="2"/>
  <c r="AB15" i="2"/>
  <c r="AB5" i="2"/>
  <c r="P6" i="2" l="1"/>
  <c r="P7" i="2"/>
  <c r="P8" i="2"/>
  <c r="P9" i="2"/>
  <c r="P10" i="2"/>
  <c r="P11" i="2"/>
  <c r="P12" i="2"/>
  <c r="P13" i="2"/>
  <c r="P14" i="2"/>
  <c r="P15" i="2"/>
  <c r="P5" i="2"/>
  <c r="O13" i="2"/>
  <c r="O12" i="2"/>
  <c r="O11" i="2"/>
  <c r="O10" i="2"/>
  <c r="O6" i="2"/>
  <c r="O5" i="2"/>
  <c r="O15" i="2"/>
  <c r="O14" i="2"/>
  <c r="O9" i="2"/>
  <c r="O8" i="2"/>
  <c r="O7" i="2"/>
  <c r="AA17" i="2" l="1"/>
  <c r="AA16" i="2"/>
  <c r="Z16" i="2"/>
  <c r="Y16" i="2"/>
  <c r="Y15" i="2"/>
  <c r="Z15" i="2"/>
  <c r="Z5" i="2"/>
  <c r="W15" i="2" l="1"/>
  <c r="W14" i="2"/>
  <c r="W13" i="2"/>
  <c r="W12" i="2"/>
  <c r="W11" i="2"/>
  <c r="W10" i="2"/>
  <c r="W8" i="2"/>
  <c r="W9" i="2"/>
  <c r="W7" i="2" l="1"/>
  <c r="Y8" i="2"/>
  <c r="Z8" i="2" s="1"/>
  <c r="Y10" i="2"/>
  <c r="Z10" i="2" s="1"/>
  <c r="Y11" i="2"/>
  <c r="Z11" i="2" s="1"/>
  <c r="Y12" i="2"/>
  <c r="Z12" i="2" s="1"/>
  <c r="Y14" i="2"/>
  <c r="Z14" i="2" s="1"/>
  <c r="W6" i="2"/>
  <c r="Y6" i="2" s="1"/>
  <c r="Z6" i="2" s="1"/>
  <c r="V6" i="2"/>
  <c r="AA6" i="2" s="1"/>
  <c r="V7" i="2"/>
  <c r="AA7" i="2" s="1"/>
  <c r="V8" i="2"/>
  <c r="AA8" i="2" s="1"/>
  <c r="V9" i="2"/>
  <c r="AA9" i="2" s="1"/>
  <c r="V10" i="2"/>
  <c r="AA10" i="2" s="1"/>
  <c r="V11" i="2"/>
  <c r="AA11" i="2" s="1"/>
  <c r="V12" i="2"/>
  <c r="AA12" i="2" s="1"/>
  <c r="V13" i="2"/>
  <c r="AA13" i="2" s="1"/>
  <c r="V14" i="2"/>
  <c r="AA14" i="2" s="1"/>
  <c r="V15" i="2"/>
  <c r="AA15" i="2" s="1"/>
  <c r="Y7" i="2" l="1"/>
  <c r="Z7" i="2" s="1"/>
  <c r="Y13" i="2"/>
  <c r="Z13" i="2" s="1"/>
  <c r="Y9" i="2"/>
  <c r="Z9" i="2" s="1"/>
  <c r="W5" i="2"/>
  <c r="V5" i="2"/>
  <c r="Z17" i="2" l="1"/>
  <c r="AA5" i="2"/>
  <c r="Y5" i="2"/>
  <c r="M17" i="2"/>
  <c r="T15" i="2"/>
  <c r="S15" i="2"/>
  <c r="T14" i="2"/>
  <c r="S14" i="2"/>
  <c r="S13" i="2"/>
  <c r="S12" i="2"/>
  <c r="S11" i="2"/>
  <c r="T10" i="2"/>
  <c r="S10" i="2"/>
  <c r="T9" i="2"/>
  <c r="T8" i="2"/>
  <c r="T7" i="2"/>
  <c r="T6" i="2"/>
  <c r="S6" i="2"/>
  <c r="S7" i="2"/>
  <c r="S8" i="2"/>
  <c r="S9" i="2"/>
  <c r="T5" i="2"/>
  <c r="S5" i="2"/>
  <c r="H150" i="1" l="1"/>
  <c r="H101" i="1"/>
  <c r="H55" i="1"/>
  <c r="H28" i="1"/>
  <c r="H155" i="1"/>
  <c r="H18" i="1"/>
  <c r="H20" i="1"/>
  <c r="H24" i="1"/>
  <c r="H26" i="1"/>
  <c r="H30" i="1"/>
  <c r="H34" i="1"/>
  <c r="H41" i="1"/>
  <c r="H43" i="1"/>
  <c r="H45" i="1"/>
  <c r="H47" i="1"/>
  <c r="H49" i="1"/>
  <c r="H51" i="1"/>
  <c r="H53" i="1"/>
  <c r="H57" i="1"/>
  <c r="H59" i="1"/>
  <c r="H61" i="1"/>
  <c r="H63" i="1"/>
  <c r="H65" i="1"/>
  <c r="H67" i="1"/>
  <c r="H69" i="1"/>
  <c r="H71" i="1"/>
  <c r="H73" i="1"/>
  <c r="H77" i="1"/>
  <c r="H79" i="1"/>
  <c r="H81" i="1"/>
  <c r="H87" i="1"/>
  <c r="H89" i="1"/>
  <c r="H93" i="1"/>
  <c r="H95" i="1"/>
  <c r="H97" i="1"/>
  <c r="H99" i="1"/>
  <c r="H124" i="1"/>
  <c r="H126" i="1"/>
  <c r="H128" i="1"/>
  <c r="H130" i="1"/>
  <c r="H132" i="1"/>
  <c r="H134" i="1"/>
  <c r="H136" i="1"/>
  <c r="H138" i="1"/>
  <c r="H140" i="1"/>
  <c r="H142" i="1"/>
  <c r="H144" i="1"/>
  <c r="H146" i="1"/>
  <c r="E159" i="1"/>
  <c r="H159" i="1" s="1"/>
  <c r="H161" i="1"/>
  <c r="F24" i="2"/>
  <c r="D24" i="2"/>
  <c r="E8" i="2"/>
  <c r="G5" i="2"/>
  <c r="G6" i="2"/>
  <c r="G7" i="2"/>
  <c r="G4" i="2"/>
  <c r="H8" i="2"/>
  <c r="D8" i="2"/>
  <c r="I8" i="2"/>
  <c r="H165" i="1" l="1"/>
  <c r="H166" i="1" s="1"/>
  <c r="H167" i="1" s="1"/>
  <c r="G8" i="2"/>
  <c r="J8" i="2" s="1"/>
</calcChain>
</file>

<file path=xl/sharedStrings.xml><?xml version="1.0" encoding="utf-8"?>
<sst xmlns="http://schemas.openxmlformats.org/spreadsheetml/2006/main" count="196" uniqueCount="122">
  <si>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</si>
  <si>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</si>
  <si>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</si>
  <si>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</si>
  <si>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</si>
  <si>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</si>
  <si>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</si>
  <si>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</si>
  <si>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</si>
  <si>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</si>
  <si>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</si>
  <si>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</si>
  <si>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</si>
  <si>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</si>
  <si>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</si>
  <si>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M3</t>
  </si>
  <si>
    <t>M2</t>
  </si>
  <si>
    <t>PZA</t>
  </si>
  <si>
    <t>SUBTOTAL</t>
  </si>
  <si>
    <t>16% IVA</t>
  </si>
  <si>
    <t>TOTAL</t>
  </si>
  <si>
    <t>IMPORTE TOTAL CON LETRA:</t>
  </si>
  <si>
    <t>ML</t>
  </si>
  <si>
    <t>TRAZO Y NIVELACION TOPOGRAFICA PARA OBRAS DE PAVIMENTACION, TERRACERIAS Y VIALIDADES, ESTABLECIENDO PUNTOS DE REFERENCIA, INCLUYE: ESTACAS, EQUIPO, HERRAMIENTA Y MANO DE OBRA.</t>
  </si>
  <si>
    <t>CARGA MECANICA Y ACARREO EN CAMION DEL MATERIAL PRODUCTO DE CORTE A TIRO LIBRE FUERA DE LA OBRA, VOLUMEN MEDIDO COMPACTO, INCLUYE: EQUIPO, HERRAMIENTA Y MANO DE OBRA.</t>
  </si>
  <si>
    <t>TERRACERIAS</t>
  </si>
  <si>
    <t>AGUA POTABLE</t>
  </si>
  <si>
    <t>EXCAVACION DE ZANJA A PROFUNDIDAD VARIABLE, EN TODO TIPO DE MATERIAL, VOLUMEN MEDIDO EN SECCION, INCLUYE: AFINE, TALUDES, MAQUINARIA, HERRAMIENTA,  EQUIPO, MANO DE OBRA Y ACAMELLONAMIENTO PARA SU POSTERIOR RETIRO O REUTILIZACIÓN.</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</si>
  <si>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</si>
  <si>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SUMINISTRO, INSTALACION Y PRUEBA DE TEE BRIDADA DE Fo. Fo. DE 0.10 (4") Y SUS ACCESORIOS, EMPAQUES Y TORNILLERIA, SEGÚN MARCAS AUTORIZADAS POR S.A.D.M. Y LAS NORMAS ANSI/AWWA-C110-77 Y ANSI-A-21-11.</t>
  </si>
  <si>
    <t xml:space="preserve">SUMINISTRO INSTALACION Y PRUEBA DE VALVULA DE COMPUERTA PARA UNA PRESION DE 10.5 KG/CM2, SEGÚN NORMAS AWWA-C-509,  Y MARCAS AUTORIZADAS POR S.A.D.M., INCLUYE: TRAMO (0.25 M.) DE TUBERIA A.C. CLASE A-5 DE 0.15 M. (6")Ø PARA LA INSTALACION DE CAMPANA Y REGISTRO DE FIERRO VACIADO, EXTREMO DE 4" DE Fo.Fo., COPLE UNIVERSAL DE RANGO AMPLIO DE 4" PARA UNIR A RED EXISTENTE, EMPAQUES Y TORNILLERIA </t>
  </si>
  <si>
    <t xml:space="preserve">SUMINISTRO, INSTALACION Y PRUEBA DE TAPA CIEGA DE 4" DE Fo.Fo. Y SUS ACCESORIOS, EMPAQUES Y TORNILLERIA, SEGÚN MARCAS AUTORIZADAS POR S.A.D.M. Y LAS NORMAS ANSI/AWWA-C110-77 Y ANSI-A-21-11. </t>
  </si>
  <si>
    <t xml:space="preserve">SUMINISTRO, INSTALACION Y PRUEBA DE ADAPTADOR DE BRIDA UNIVERSAL PN 16 SERIE 603 DE 4", INCLUYE: TORNILLERIA Y ACCESORIOS, SEGÚN MARCAS AUTORIZADAS POR S.A.D.M. </t>
  </si>
  <si>
    <t>SUMINISTRO, INSTALACION Y PRUEBA DE TOMA DOMICILIARIA SENCILLO CORTO,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</si>
  <si>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CONSTRUCCION DE ATRAQUES Y  SILLETAS, ELEMENTOS QUE CONSTITUYEN EL MEDIO DE ANCLAJE ENTRE LA TUBERÍA, ACCESORIOS Y LA PARED DE LA ZANJA, LOS CUALES EVITAN QUE LA LÍNEA SE MUEVA Y AFECTEN SUS ACOPLAMIENTOS POR EFECTO DE LOS EMPUJES PRODUCIDOS POR LA PRESIÓN.</t>
  </si>
  <si>
    <t>DRENAJE SANITARIO</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</si>
  <si>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</si>
  <si>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RELLENO CON MATERIAL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</si>
  <si>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</si>
  <si>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CONSTRUCCION DE POZOS DE VISITA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</si>
  <si>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SUMINISTRO, INSTALACION Y PRUEBA DE CODO 45° (4") BRIDADA DE Fo. Fo.  Y SUS ACCESORIOS, EMPAQUES Y TORNILLERIA, SEGÚN MARCAS AUTORIZADAS POR S.A.D.M. Y LAS NORMAS ANSI/AWWA-C110-77 Y ANSI-A-21-11.</t>
  </si>
  <si>
    <t>RELLENO Y ACOSTILLADO CON MATERIAL BANCO, COMPACTADO AL 90% DE SU PVSM, 30CM ARRIBA DE LA CLAVE DEL TUBO, VOLUME MEDIDO EN SECCION, INCLUYE: ACARREO, COLOCACION, AGUA, HERRAMIENTA, EQUIPO Y MANO DE OBRA.</t>
  </si>
  <si>
    <t>GUARNICIONES Y BANQUETAS</t>
  </si>
  <si>
    <t>CONSTRUCCIÓN DE RAMPAS PARA SUBIR Y BAJAR DE LAS BANQUETAS Y CAMELLONES LOS PEATONES CON CONCRETO HIDRAULICO 150KG/CM2 DE 10CM DE ESPESOR.</t>
  </si>
  <si>
    <t>ELECTRIFICACION</t>
  </si>
  <si>
    <t>TRAZO Y LOCALIZACION DE CEPAS PARA HINCAR POSTE, ESTACA Y ANCLA DE RETENIDA, DEBERÁ OBSERVARSE LA NORMA DE DISTRIBUCION VIGENTE (TRAZO Y LIBRAMIENTOS 02 00 00).</t>
  </si>
  <si>
    <t>MANIOBRA DE CARGA, TRASLADO Y DESCARGA DE POSTES DE CONCRETO REFORZADO DE PC-9-490 Y PC-12750.</t>
  </si>
  <si>
    <t>EXCAVACION DE CEPA EN TODO TIPO DE TERRENO PARA HINCAR POSTE, ESTACA, ANCLA DE RETENIDA, EN EL AREA RURAL DEBERA DEJAR UN MONTICULO DE 10 CMS, SOBRE EL NIVEL DEL SUELO PARA ASENTAMIENTOS, DEBERA OBSERVARSE LA NORMA DE DISTRIBUCION VIGENTE (EMPOTRAMIENTOS 02 00 00).</t>
  </si>
  <si>
    <t>SUMINISTRO E INSTALACION DE POSTE DE CONCRETO REFORZADO PC 9-450. INCLUYE: DISTRIBUCION, PARADO, NIVELADO, RELLENO, COMPACTADO, HERRAMIENTA, EQUIPO Y MANO DE OBRA.  DEBERA OBSERVARSE LA NORMA DE DISTRIBUCION VIGENTE.</t>
  </si>
  <si>
    <t>SUMINISTRO E INSTALACION DE ESTRUCTURA TS20 TIPO PASO DE 2 FASES EN 13.2 KV. EL VESTIDO INCLUYE: MATERIAL, CARGA, TRASLADO Y DESCARGA DE LOS MISMOS,  HERRAMIENTA, EQUIPO Y MANO DE OBRA.  DEBERA OBSERVARSE LA NORMA DE DISTRIBUCION VIGENTE.</t>
  </si>
  <si>
    <t>JGO</t>
  </si>
  <si>
    <t xml:space="preserve">SUMINISTRO E INSTALACION DE ESTRUCTURA CLAVE 22, 2 FASES EN 13.2 KV. EL VESTIDO INCLUYE: MATERIAL, CARGA, TRASLADO Y DESCARGA DE LOS MISMOS,  HERRAMIENTA, EQUIPO Y MANO DE OBRA.  </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</si>
  <si>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</si>
  <si>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50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</si>
  <si>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SUMINISTRO E INSTALACION DE BAJADA GENERAL DE TIERRA CON BENTONITA. (SI INCLUYE CEPA EN TODO TIPO DE TERRENO). EL TRABAJO INCLUYE: MATERIAL, CARGA, TRASLADO Y DESCARGA DE LOS MISMOS,  HERRAMIENTA, EQUIPO Y MANO DE OBRA.  DEBERA OBSERVARSE LA NORMA DE DISTRIBUCION VIGENTE.</t>
  </si>
  <si>
    <t>SUMINISTRO E  SUMINISTRO, TENDIDO Y TENSIONADO DE CONDUCTOR 1/0 . EL TRABAJO INCLUYE: MATERIAL, CARGA, TRASLADO Y DESCARGA DE LOS MISMOS,  HERRAMIENTA, EQUIPO Y MANO DE OBRA.  DEBERA OBSERVARSE LA NORMA DE DISTRIBUCION VIGENTE. (EQUIPO ELECTRICO 08 00 00, CONDUCTORES Y CABLES 04 00 00, EMPOTRAMIENTOS 03 00 00)</t>
  </si>
  <si>
    <t>SEÑALAMIENTO</t>
  </si>
  <si>
    <t>SUMINISTRO E INSTALACIÓN DE SEÑALAMIENTO VERTICAL SR-6 ALTO  DE 71X71CM CON POSTE PTR GALVANIZADO Y PAPEL 3M GRADO INGENIERIA PRISMATICO</t>
  </si>
  <si>
    <t>LIMPIEZA</t>
  </si>
  <si>
    <t>LIMPIEZA GENERAL DE LA OBRA, PINTURA A BASE DE CEMENTO BLANCO EN GUARNICION, RETIRO DE MATERIAL SOBRANTE, BARRIDO EN BANQUETA Y CALLE, INCLUYE: EQUIPO, MATERIAL, HERRAMIENTA Y MANO DE OBRA.</t>
  </si>
  <si>
    <t>ALUMRADO</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</si>
  <si>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 MATERIALES, HERRAMIENTA Y MANO DE OBRA.</t>
  </si>
  <si>
    <t xml:space="preserve">PLANTILLA APISONADA DE 10 CM. DE ESPESOR PROMEDIO,CON MATERIAL DE BANCO. INCLUYE: MATERIALES, AGUA, HOMOGENIZADO, DESPERDICIOS, FLETES,CARGA Y DESCARGA, EXTENDIDO, MAQUINARIA, HERRAMIENTA, MATERIAL, MANO DE OBRA, LIMPIEZA, Y TODO LO NECESARIO PARA SU CORRECTA EJECUCION. </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</si>
  <si>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t>
  </si>
  <si>
    <t xml:space="preserve">PLANTILLA APISONADA DE 10 CM. DE ESPESOR PROMEDIO,MATERIAL DE BANCO. INCLUYE: MATERIALES, AGUA, HOMOGENIZADO, DESPERDICIOS, FLETES,CARGA Y DESCARGA, EXTENDIDO, MAQUINARIA, HERRAMIENTA, MATERIAL, MANO DE OBRA, LIMPIEZA, Y TODO LO NECESARIO PARA SU CORRECTA EJECUCION. </t>
  </si>
  <si>
    <t>ELABORACIÓN DE PLANOS DE OBRA TERMINADA ELABORADOS EN SOFTWARE AUTOCAD 2009, EN ARCHIVO ELECTRONICO (CD) E IMPRESO EN PAPEL BOND EN TAMAÑO 60 X 90 CMS, ESCALAS ADECUADAS, REFLEJANDO LOS CAMBIOS  QUE DURANTE EL PROCESO DE LA OBRA SUFRIERAN MODIFICACION, ENUNCIADOS EN UN CUADRO DE CAMBIOS Y/O MODIFICACIONES, Y LA REPRESENTACION DE SUS TRAYECTORIAS EN UNO O VARIOS PLANOS.</t>
  </si>
  <si>
    <t xml:space="preserve">CORTE EN MATERIAL TIPO I Y II, PARA FORMACION DE CAJA, POR MEDIOS MECÁNICOS, VOLUMEN MEDIDO EN SECCION, INCLUYE: MAQUINARIA, HERRAMIENTA, EQUIPO, MANO DE OBRA Y ACAMELLONAMIENTO PARA SU POSTERIOR RETIRO. </t>
  </si>
  <si>
    <t>MUNICIPIO  :   DR. COSS,    N.L.</t>
  </si>
  <si>
    <t>LEONA VICARIO</t>
  </si>
  <si>
    <t>CORTE</t>
  </si>
  <si>
    <t>TERRAPLEN</t>
  </si>
  <si>
    <t>ALDAMA</t>
  </si>
  <si>
    <t>CALLE</t>
  </si>
  <si>
    <t>PRIV. 16 SEPT</t>
  </si>
  <si>
    <t>AREA</t>
  </si>
  <si>
    <t>LONGITUD</t>
  </si>
  <si>
    <t>ANCHO</t>
  </si>
  <si>
    <t>CORDON</t>
  </si>
  <si>
    <t>BANQUETA</t>
  </si>
  <si>
    <t>SUMINISTRO, INSTALACION Y PRUEBA DE CODO 11° (4") BRIDADA DE Fo. Fo.  Y SUS ACCESORIOS, EMPAQUES Y TORNILLERIA, SEGÚN MARCAS AUTORIZADAS POR S.A.D.M. Y LAS NORMAS ANSI/AWWA-C110-77 Y ANSI-A-21-11.</t>
  </si>
  <si>
    <t>SUMINISTRO, INSTALACION Y PRUEBA DE CODO 90° (4") BRIDADA DE Fo. Fo.  Y SUS ACCESORIOS, EMPAQUES Y TORNILLERIA, SEGÚN MARCAS AUTORIZADAS POR S.A.D.M. Y LAS NORMAS ANSI/AWWA-C110-77 Y ANSI-A-21-11.</t>
  </si>
  <si>
    <t>SUMINISTRO, INSTALACION Y PRUEBA DE TOMA DOMICILIARIA DUPLEX CORTO,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</si>
  <si>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SUMINISTRO, INSTALACION Y PRUEBA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</si>
  <si>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DESCARGAS DOMICILIARIAS  SENCILLA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</si>
  <si>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DESCARGAS DOMICILIARIAS DUPLEX CON TUBERIA DE POLICLORURO DE VINILO (PVC) CON LONGITUD AJUSTABLE EN CAMPO MAXIMO 6.00M DE LARGO  SERIE 20 DE 10 CMS (4") ø, YEE DE 8"X4" DE PVC SERIE 20, TRES CODOS 4"X45° DE PVC SERIE 20,  TRES  YEE DE 4"X4" DE PVC SERIE 20,  DOS TAPONES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</si>
  <si>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SUMINISTRO E INSTALACION DE ESTRUCTURA PARA DISPOSITIVO DE TRANSFORMADOR MONOFASICO EN 25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</si>
  <si>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SUMINISTRO E  SUMINISTRO, TENDIDO Y TENSIONADO DE CONDUCTOR CABLE CAL. #4 DE COBRE. EL TRABAJO INCLUYE: MATERIAL, CARGA, TRASLADO Y DESCARGA DE LOS MISMOS,  HERRAMIENTA, EQUIPO Y MANO DE OBRA.  DEBERA OBSERVARSE LA NORMA DE DISTRIBUCION VIGENTE. (EQUIPO ELECTRICO 08 00 00, CONDUCTORES Y CABLES 04 00 00, EMPOTRAMIENTOS 03 00 00)</t>
  </si>
  <si>
    <t>RELLENO PARA PLATAFORMAS CON MATERIAL PRODUCTO DE LA EXCAVACION SELECCIONADO Y EN CAPAS NO MAYORES DE 20 CM DE ESPESOR, COMPACTADAS AL 95% DE SU PVSM, VOLUMEN MEDIDO EN SECCION, INCLUYE: MATERIAL, AGUA, HOMOGENIZACIÓN, EQUIPO, HERRAMIENTAS Y MANO DE OBRA.</t>
  </si>
  <si>
    <t>CONSTRUCCIÓN DE BASE DE CONCRETO F'C= 200 KG/CM2,UN PEDESTAL DE 30 X 30 ARMADO CO 4 VRS.  Y ESTRIBOS DE ALAMBRON A CADA 2O CMS; LA BASE SOBRESALDRA 40 CMS. DEL NIVEL NATURAL DEL TERRENO CON FORMA CONICA 40 X 40 CMS. EN SU PARTE INFERIOR Y 30 X 30 CMS. EN LA PARTE SUPERIOR Y COLOCACIÓN DE 4 ANCLAS DE ACERO REDONDO DE 1.85 MTS CON ESCUADRA DE 15 CMS Y 15 CMS DE ROSCA EN PARTE SUPERIOR, APOYADA EN PLACA DE ACERO SECCION 40X40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</si>
  <si>
    <t>SUMINISTRO E INSTALACION DE REDUCCION CAMPANA DE PVC DE 8" X 4", INCLUYE: ACARREO,  CORTES, PEGAMENTO PARA PVC, LIJA, DESPERDICIOS, PRUEBAS DE HERMETICIDAD, HERRAMIENTA, EQUIPO, MANO DE OBRA Y TODO LO NECESARIO PARA SU CORRECTA EJECUCION.</t>
  </si>
  <si>
    <t>SUMINISTRO, COLOCACION Y JUNTEO DE TUBERIA DE PVC SANITARIO PARED SOLIDA SERIE 20 COLOR MARRON CON JUNTA HERMETICA, SEGÚN NORMA E-222/1-1999-SCR Y MARCAS AUTORIZADAS POR S.A.D.M. DE 10 CMS (4")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</si>
  <si>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SUMINISTRO E INSTALACION DE YEE SENCILLA DE PVC DE 2"X 2", INCLUYE: ACARREO,  CORTES, PEGAMENTO PARA PVC, LIJA, DESPERDICIOS, PRUEBAS DE HERMETICIDAD, HERRAMIENTA, EQUIPO, MANO DE OBRA Y TODO LO NECESARIO PARA SU CORRECTA EJECUCION.</t>
  </si>
  <si>
    <t>SUMINISTRO E INSTALACION DE CODO 45° DE PVC DE 2", INCLUYE: ACARREO,  CORTES, PEGAMENTO PARA PVC, LIJA, DESPERDICIOS, PRUEBAS DE HERMETICIDAD, HERRAMIENTA, EQUIPO, MANO DE OBRA Y TODO LO NECESARIO PARA SU CORRECTA EJECUCION.</t>
  </si>
  <si>
    <t>SUMINISTRO E INSTALACIÓN DE TUBO DE PVC HIDRÁULICO DE 50MM (2") Ø,  INCLUYE: ACARREO,  CORTES, SOLDADURA, PASTA, LIJA, DESPERDICIOS, PRUEBAS, MANO DE OBRA, EQUIPO Y HERRAMIENTA.</t>
  </si>
  <si>
    <t>DIAMETRO</t>
  </si>
  <si>
    <t>ARRASTRE</t>
  </si>
  <si>
    <t>PENDIENTE</t>
  </si>
  <si>
    <t>PV</t>
  </si>
  <si>
    <t>AREA MUNICIPAL</t>
  </si>
  <si>
    <t>EXCAVACION</t>
  </si>
  <si>
    <t>TRAZO</t>
  </si>
  <si>
    <t>PROMEDIO</t>
  </si>
  <si>
    <t>PLANTILLA</t>
  </si>
  <si>
    <t>ACOSTILLADO</t>
  </si>
  <si>
    <t>EXCAVACION + POZO</t>
  </si>
  <si>
    <t>CAMA DE INFILTRACION</t>
  </si>
  <si>
    <t>AREA DEL TUBO</t>
  </si>
  <si>
    <t>VOLUMEN DEL TUBO</t>
  </si>
  <si>
    <t>RELLENO</t>
  </si>
  <si>
    <t>RELLENO CON MATERIAL PRODUCTO DE LA EXCAVACION Y EN CAPAS NO MAYORES DE 20 CM DE ESPESOR, COMPACTADAS AL 95% DE SU PVSM, VOLUMEN MEDIDO EN SECCION, INCLUYE: MATERIAL, AGUA, HOMOGENIZACIÓN, EQUIPO, HERRAMIENTAS Y MANO DE OBRA.</t>
  </si>
  <si>
    <t>ESCARIFICADO HOMOEGINZADO, TENDIDO Y COMPACTADO DE 30CM DE ESPESOR DEL TERRENO NATURAL, AL 98% DE SU PVSM AASHTO ESTÁNDAR, ADICIONANDO CAL AL 5% EN PESO PARA FORMACIÓN DE CAPA SUBRASANTE. INCLUYE: MAQUINARIA, EQUIPO, MATERIALES, AGUA, HERRAMIENTA, MANO DE OBRA, 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</si>
  <si>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DESPALME DE ACUERDO CON EL PROYECTO DE LAS CAPAS SUPERFICIALES DEL TERRENO NATURAL, REMOCIÓN Y EXTRACCIÓN DEL MATERIAL A MANO O A MÁQUINA, ACARREO A TIRO LIBRE A DEPÓSITOS AUTORIZADOS FUERA DEL SITIO DEL PROYECTO.</t>
  </si>
  <si>
    <t>CONSTRUCCION DE BANQUETA DE 8 CM. DE ESPESOR CON CONC. PREMEZCLADO f'c=150 Kg/Cm2, TMA DE 19 MM, REV. NOR. (8-12 CM), JUNTAS FRIAS @ 3.00 MTS, ACABADO ESCOBILLADO FINO, VOLTEADOR EN JUNTAS Y ARISTAS. ACABADO EN EL EXTREMO: BOLEADO. INCLUYE: CIMBRA, DESCIMBRA, MATERIAL, HERRAMIENTA, CURADO, MANO DE OBRA, ACARREOS INTERNOS, ALMACENAMIENTO DE MATERIALES Y TODO LO NECESARIO PARA SU CORRECTA EJECUCIÓN.</t>
  </si>
  <si>
    <t>SUMINISTRO E INSTALACION DE BIODIGESTOR AUTOLIMPIABLE, PARA EL TRATAMIENTO PRIMARIO DE AGUAS NEGRAS CON CAPACIDAD DE 7,000L PARA USO EN ZONA RURAL, CON GARANTIA DE 5 AÑOS, INSTALADO EN REGISTRO DE ACUERDO A PROYECTO. QUE CUMPLA CON LAS RECOMENDACIONES INDICADAS EN LA NOM-006-CONAGUA-1997, INCLUYE: EXCAVACION, COMPACTACION, PLANTILLA DE CONCRETO DE 60CMS DE DIAMETRO Y 5CMS DE ESPESOR CON MALLA ELECTROSOLADA 66-10/10, RELLENO CON MATERIAL CNC COMPACTADO EN CAPAS NO MAYORES A 20CMS, AGUA, REGISTRO DE LODOS QUE DEBERA SER INSTALADO A UNA DISTANCIA MAXIMA DE 2MTS DEL BIODIGESTOR EL VOLUMEN MINIMO DEL REGISTRO DE LODOS ES DE 1,800LITROS, PEGAMENTO PARA PVC, CONEXIONES, EQUIPO, MATERIALES, HERRAMIENTAS, MANO DE OBRA Y TODO LO NECESARIO PARA SU CORRECTA INSTALACION</t>
  </si>
  <si>
    <t>SUMINISTRO E INSTALACION DE MEDIAS CAÑAS DE TUBERIA DE POLIETILENO CORRUGADO, DE DIAMETRO INTERIOR DE 1.50MTS Y 6 M DE LONGITUD. COLOCADAS SOBRE LA CAPA DE GRAVA. INCLUYE: MATERIALES, HERRAMIENTA, EQUIPO, MANO DE OBRA Y TODO LO NECESARIO PARA SU CORRECTA INSTALACION DE ACUERDO AL PROYECTO.</t>
  </si>
  <si>
    <t>EXCAVACIÓN EN CAJA EN MATERIAL TIPO I Y II PARA CAMA DE INFILTRACIÓN.  VOLUMEN MEDIDO EN SECCION, INCLUYE: AFINE, TALUDES, MAQUINARIA, HERRAMIENTA,  EQUIPO, MANO DE OBRA Y ACAMELLONAMIENTO PARA SU POSTERIOR RETIRO O REUTILIZACIÓN.</t>
  </si>
  <si>
    <t>CAMA DE GRAVA DE 3/4", DE 10CM DE ESPESOR. INCLUYE: SUMINISTRO DE MATERIALES, ACARREOS, NIVELACIÓN, COLOCACIÓN, MANO DE OBRA, HERRAMIENTA, EQUIPOS Y TODO LO NECESARIO PARA SU CORRECTA EJECUCIÓN.</t>
  </si>
  <si>
    <t>RELLENO Y ACOSTILLADO CON MATERIAL PRODUCTO DE LA EXCAVACIÓN. PARA LOGRAR 90% DEL PVSM 30CM POR ENCIMA DEL LOMO DEL TUBO. VOLUMEN MEDIDO EN SECCION, INCLUYE: ACARREO, COLOCACION, AGUA, HERRAMIENTA, EQUIPO Y MANO DE OBRA.</t>
  </si>
  <si>
    <t>PROYECTO  :    CONSTRUCCION DE TERRACERIAS, RED DE DRENAJE SANITARIO, RED DE AGUA POTABLE Y ELECTRIFICACION</t>
  </si>
  <si>
    <t>OBRA          :    CONSTRUCCION DE TERRACERIAS, RED DE DRENAJE SANITARIO, RED DE AGUA POTABLE Y ELECTRIFICACION</t>
  </si>
  <si>
    <t>UBICACION :   FRACCIONAMIENTO DE 50 VIVIENDAS, CABECERA MUNICIPAL</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</si>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</sst>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0"/>
  </numFmts>
  <fonts count="20"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name val="Arial"/>
      <family val="2"/>
    </font>
    <font>
      <b/>
      <sz val="9"/>
      <color theme="1"/>
      <name val="Calibri"/>
      <family val="2"/>
      <scheme val="minor"/>
    </font>
    <font>
      <sz val="9"/>
      <color rgb="FF00B0F0"/>
      <name val="Calibri"/>
      <family val="2"/>
      <scheme val="minor"/>
    </font>
    <font>
      <b/>
      <sz val="8"/>
      <color theme="1"/>
      <name val="Calibri"/>
      <family val="2"/>
      <scheme val="minor"/>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2" tint="-0.24997711111789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39" fontId="7" fillId="0" borderId="0"/>
    <xf numFmtId="0" fontId="16" fillId="0" borderId="0"/>
    <xf numFmtId="0" fontId="16" fillId="0" borderId="0"/>
    <xf numFmtId="43" fontId="1" fillId="0" borderId="0" applyFont="0" applyFill="0" applyBorder="0" applyAlignment="0" applyProtection="0"/>
  </cellStyleXfs>
  <cellXfs count="100">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0" fillId="0" borderId="0" xfId="0" applyFont="1" applyBorder="1" applyAlignment="1">
      <alignment vertical="top" wrapText="1"/>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lignment horizontal="right" vertical="top" wrapText="1"/>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4" fontId="10" fillId="0" borderId="0" xfId="0" applyNumberFormat="1" applyFont="1" applyBorder="1" applyAlignment="1">
      <alignment vertical="top" wrapText="1"/>
    </xf>
    <xf numFmtId="0" fontId="8" fillId="0" borderId="0" xfId="0" applyFont="1" applyFill="1" applyBorder="1" applyAlignment="1">
      <alignment horizontal="center" vertical="top" wrapText="1"/>
    </xf>
    <xf numFmtId="4" fontId="8" fillId="0" borderId="0" xfId="0" applyNumberFormat="1" applyFont="1" applyFill="1" applyBorder="1" applyAlignment="1">
      <alignment horizontal="right" vertical="top" wrapText="1"/>
    </xf>
    <xf numFmtId="44" fontId="8" fillId="0" borderId="0" xfId="1" applyFont="1" applyFill="1" applyBorder="1" applyAlignment="1" applyProtection="1">
      <alignment horizontal="right" vertical="top" wrapText="1"/>
      <protection locked="0"/>
    </xf>
    <xf numFmtId="4" fontId="8" fillId="0" borderId="0" xfId="0" applyNumberFormat="1" applyFont="1" applyFill="1" applyBorder="1" applyAlignment="1" applyProtection="1">
      <alignment vertical="top" wrapText="1"/>
      <protection locked="0"/>
    </xf>
    <xf numFmtId="44" fontId="8" fillId="0" borderId="0" xfId="1" applyFont="1" applyFill="1" applyBorder="1" applyAlignment="1">
      <alignment horizontal="right" vertical="top" wrapText="1"/>
    </xf>
    <xf numFmtId="0" fontId="8" fillId="0" borderId="0" xfId="0" applyFont="1" applyBorder="1" applyAlignment="1">
      <alignment horizontal="justify" vertical="top" wrapText="1"/>
    </xf>
    <xf numFmtId="0" fontId="12" fillId="3" borderId="0" xfId="0" applyFont="1" applyFill="1" applyBorder="1" applyAlignment="1">
      <alignment horizontal="center" vertical="top" wrapText="1"/>
    </xf>
    <xf numFmtId="0" fontId="12" fillId="3" borderId="0" xfId="0" applyFont="1" applyFill="1" applyBorder="1" applyAlignment="1">
      <alignment horizontal="left" vertical="top" wrapText="1"/>
    </xf>
    <xf numFmtId="0" fontId="8" fillId="3" borderId="0" xfId="0" applyFont="1" applyFill="1" applyBorder="1" applyAlignment="1">
      <alignment horizontal="center" vertical="top" wrapText="1"/>
    </xf>
    <xf numFmtId="4" fontId="8" fillId="3" borderId="0" xfId="0" applyNumberFormat="1" applyFont="1" applyFill="1" applyBorder="1" applyAlignment="1">
      <alignment horizontal="right" vertical="top" wrapText="1"/>
    </xf>
    <xf numFmtId="44" fontId="8" fillId="3" borderId="0" xfId="1" applyFont="1" applyFill="1" applyBorder="1" applyAlignment="1" applyProtection="1">
      <alignment horizontal="right" vertical="top" wrapText="1"/>
      <protection locked="0"/>
    </xf>
    <xf numFmtId="4" fontId="8" fillId="3" borderId="0" xfId="0" applyNumberFormat="1" applyFont="1" applyFill="1" applyBorder="1" applyAlignment="1" applyProtection="1">
      <alignment vertical="top" wrapText="1"/>
      <protection locked="0"/>
    </xf>
    <xf numFmtId="44" fontId="8" fillId="3" borderId="0" xfId="1" applyFont="1" applyFill="1" applyBorder="1" applyAlignment="1">
      <alignment horizontal="right"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0" fontId="12" fillId="4" borderId="0" xfId="0" applyFont="1" applyFill="1" applyBorder="1" applyAlignment="1">
      <alignment horizontal="center" vertical="top" wrapText="1"/>
    </xf>
    <xf numFmtId="0" fontId="12" fillId="4" borderId="0" xfId="0" applyFont="1" applyFill="1" applyBorder="1" applyAlignment="1">
      <alignment horizontal="left" vertical="top" wrapText="1"/>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0" fillId="0" borderId="0" xfId="0" applyFont="1" applyFill="1" applyBorder="1" applyAlignment="1">
      <alignment vertical="top" wrapText="1"/>
    </xf>
    <xf numFmtId="0" fontId="8" fillId="0" borderId="0" xfId="0" applyFont="1" applyFill="1" applyBorder="1" applyAlignment="1">
      <alignment horizontal="justify" vertical="top" wrapText="1"/>
    </xf>
    <xf numFmtId="0" fontId="13" fillId="0" borderId="0" xfId="0" applyFont="1"/>
    <xf numFmtId="0" fontId="17" fillId="0" borderId="0" xfId="0" applyFont="1"/>
    <xf numFmtId="0" fontId="13"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left"/>
    </xf>
    <xf numFmtId="43" fontId="13" fillId="0" borderId="0" xfId="5" applyFont="1"/>
    <xf numFmtId="0" fontId="18" fillId="0" borderId="2" xfId="0" applyFont="1" applyBorder="1"/>
    <xf numFmtId="43" fontId="13" fillId="0" borderId="3" xfId="5" applyFont="1" applyBorder="1"/>
    <xf numFmtId="43" fontId="13" fillId="0" borderId="2" xfId="5" applyFont="1" applyBorder="1"/>
    <xf numFmtId="43" fontId="13" fillId="0" borderId="0" xfId="0" applyNumberFormat="1" applyFont="1"/>
    <xf numFmtId="0" fontId="19" fillId="0" borderId="2" xfId="0" applyFont="1" applyBorder="1" applyAlignment="1">
      <alignment horizontal="left"/>
    </xf>
    <xf numFmtId="0" fontId="13" fillId="0" borderId="0" xfId="0" applyFont="1" applyFill="1"/>
    <xf numFmtId="0" fontId="19" fillId="0" borderId="4" xfId="0" applyFont="1" applyBorder="1" applyAlignment="1">
      <alignment horizontal="left"/>
    </xf>
    <xf numFmtId="1" fontId="13" fillId="0" borderId="0" xfId="0" applyNumberFormat="1" applyFont="1"/>
    <xf numFmtId="0" fontId="19" fillId="0" borderId="2" xfId="0" applyFont="1" applyFill="1" applyBorder="1" applyAlignment="1">
      <alignment horizontal="center"/>
    </xf>
    <xf numFmtId="0" fontId="19" fillId="0" borderId="2" xfId="0" applyFont="1" applyFill="1" applyBorder="1" applyAlignment="1">
      <alignment horizontal="center" wrapText="1"/>
    </xf>
    <xf numFmtId="43" fontId="17" fillId="0" borderId="0" xfId="0" applyNumberFormat="1" applyFont="1"/>
    <xf numFmtId="164" fontId="13" fillId="0" borderId="0" xfId="0" applyNumberFormat="1" applyFont="1"/>
    <xf numFmtId="0" fontId="10"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19" fillId="0" borderId="2" xfId="0" applyFont="1" applyFill="1" applyBorder="1" applyAlignment="1">
      <alignment horizontal="center"/>
    </xf>
    <xf numFmtId="0" fontId="19" fillId="5" borderId="0" xfId="0" applyFont="1" applyFill="1" applyBorder="1" applyAlignment="1">
      <alignment horizontal="center"/>
    </xf>
    <xf numFmtId="0" fontId="19" fillId="0" borderId="5" xfId="0" applyFont="1" applyFill="1" applyBorder="1" applyAlignment="1">
      <alignment horizontal="center"/>
    </xf>
    <xf numFmtId="0" fontId="19" fillId="0" borderId="6" xfId="0" applyFont="1" applyFill="1" applyBorder="1" applyAlignment="1">
      <alignment horizontal="center"/>
    </xf>
  </cellXfs>
  <cellStyles count="6">
    <cellStyle name="Millares" xfId="5" builtinId="3"/>
    <cellStyle name="Moneda" xfId="1" builtinId="4"/>
    <cellStyle name="Normal" xfId="0" builtinId="0"/>
    <cellStyle name="Normal 11 2" xfId="4"/>
    <cellStyle name="Normal 2 2"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0"/>
  <sheetViews>
    <sheetView tabSelected="1" view="pageBreakPreview" zoomScaleNormal="85" zoomScaleSheetLayoutView="100" workbookViewId="0">
      <selection activeCell="G6" sqref="G6"/>
    </sheetView>
  </sheetViews>
  <sheetFormatPr baseColWidth="10" defaultColWidth="11.42578125" defaultRowHeight="12.75" x14ac:dyDescent="0.25"/>
  <cols>
    <col min="1" max="1" width="8.7109375" style="25" customWidth="1"/>
    <col min="2" max="2" width="10.7109375" style="25" customWidth="1"/>
    <col min="3" max="3" width="53.5703125" style="25" customWidth="1"/>
    <col min="4" max="4" width="6.140625" style="44" customWidth="1"/>
    <col min="5" max="5" width="11.42578125" style="45" customWidth="1"/>
    <col min="6" max="6" width="14.28515625" style="46" customWidth="1"/>
    <col min="7" max="7" width="20.42578125" style="50"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94" t="s">
        <v>1</v>
      </c>
      <c r="B3" s="94"/>
      <c r="C3" s="94"/>
      <c r="D3" s="94"/>
      <c r="E3" s="94"/>
      <c r="F3" s="94"/>
      <c r="G3" s="94"/>
      <c r="H3" s="94"/>
    </row>
    <row r="4" spans="1:8" s="5" customFormat="1" ht="15.75" x14ac:dyDescent="0.25">
      <c r="A4" s="95" t="s">
        <v>2</v>
      </c>
      <c r="B4" s="95"/>
      <c r="C4" s="95"/>
      <c r="D4" s="95"/>
      <c r="E4" s="95"/>
      <c r="F4" s="95"/>
      <c r="G4" s="95"/>
      <c r="H4" s="95"/>
    </row>
    <row r="5" spans="1:8" s="5" customFormat="1" ht="15.75" x14ac:dyDescent="0.25">
      <c r="A5" s="95" t="s">
        <v>3</v>
      </c>
      <c r="B5" s="95"/>
      <c r="C5" s="95"/>
      <c r="D5" s="95"/>
      <c r="E5" s="95"/>
      <c r="F5" s="95"/>
      <c r="G5" s="95"/>
      <c r="H5" s="95"/>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118</v>
      </c>
      <c r="D8" s="17"/>
      <c r="E8" s="17"/>
      <c r="F8" s="17"/>
      <c r="G8" s="17"/>
      <c r="H8" s="17"/>
    </row>
    <row r="9" spans="1:8" s="5" customFormat="1" ht="15" x14ac:dyDescent="0.25">
      <c r="B9" s="16" t="s">
        <v>119</v>
      </c>
      <c r="D9" s="17"/>
      <c r="E9" s="17"/>
      <c r="F9" s="17"/>
      <c r="G9" s="17"/>
      <c r="H9" s="18" t="s">
        <v>121</v>
      </c>
    </row>
    <row r="10" spans="1:8" s="5" customFormat="1" ht="15" x14ac:dyDescent="0.25">
      <c r="B10" s="16" t="s">
        <v>120</v>
      </c>
      <c r="D10" s="17"/>
      <c r="E10" s="17"/>
      <c r="F10" s="17"/>
      <c r="G10" s="17"/>
      <c r="H10" s="17"/>
    </row>
    <row r="11" spans="1:8" s="5" customFormat="1" ht="15" x14ac:dyDescent="0.25">
      <c r="B11" s="16" t="s">
        <v>67</v>
      </c>
      <c r="D11" s="17"/>
      <c r="E11" s="17"/>
      <c r="F11" s="17"/>
      <c r="G11" s="17"/>
      <c r="H11" s="17"/>
    </row>
    <row r="12" spans="1:8" ht="15.75" thickBot="1" x14ac:dyDescent="0.3">
      <c r="A12" s="19"/>
      <c r="B12" s="19"/>
      <c r="C12" s="20"/>
      <c r="D12" s="19"/>
      <c r="E12" s="21"/>
      <c r="F12" s="22" t="s">
        <v>4</v>
      </c>
      <c r="G12" s="23"/>
      <c r="H12" s="24" t="s">
        <v>5</v>
      </c>
    </row>
    <row r="13" spans="1:8" ht="26.25" thickBot="1" x14ac:dyDescent="0.3">
      <c r="A13" s="26" t="s">
        <v>6</v>
      </c>
      <c r="B13" s="26" t="s">
        <v>7</v>
      </c>
      <c r="C13" s="26" t="s">
        <v>8</v>
      </c>
      <c r="D13" s="26" t="s">
        <v>9</v>
      </c>
      <c r="E13" s="27" t="s">
        <v>10</v>
      </c>
      <c r="F13" s="28" t="s">
        <v>11</v>
      </c>
      <c r="G13" s="29" t="s">
        <v>12</v>
      </c>
      <c r="H13" s="30" t="s">
        <v>13</v>
      </c>
    </row>
    <row r="14" spans="1:8" x14ac:dyDescent="0.25">
      <c r="A14" s="31"/>
      <c r="B14" s="31"/>
      <c r="C14" s="32"/>
      <c r="D14" s="33"/>
      <c r="E14" s="34"/>
      <c r="F14" s="35"/>
      <c r="G14" s="36"/>
    </row>
    <row r="15" spans="1:8" x14ac:dyDescent="0.25">
      <c r="A15" s="57"/>
      <c r="B15" s="57"/>
      <c r="C15" s="58"/>
      <c r="D15" s="59"/>
      <c r="E15" s="60"/>
      <c r="F15" s="61"/>
      <c r="G15" s="62"/>
      <c r="H15" s="63"/>
    </row>
    <row r="16" spans="1:8" x14ac:dyDescent="0.25">
      <c r="A16" s="66"/>
      <c r="B16" s="66"/>
      <c r="C16" s="67" t="s">
        <v>14</v>
      </c>
      <c r="D16" s="68"/>
      <c r="E16" s="69"/>
      <c r="F16" s="70"/>
      <c r="G16" s="71"/>
      <c r="H16" s="72"/>
    </row>
    <row r="17" spans="1:8" s="73" customFormat="1" x14ac:dyDescent="0.25">
      <c r="A17" s="64"/>
      <c r="B17" s="64"/>
      <c r="C17" s="65"/>
      <c r="D17" s="51"/>
      <c r="E17" s="52"/>
      <c r="F17" s="53"/>
      <c r="G17" s="54"/>
      <c r="H17" s="55"/>
    </row>
    <row r="18" spans="1:8" ht="57.6" customHeight="1" x14ac:dyDescent="0.25">
      <c r="A18" s="31">
        <v>10</v>
      </c>
      <c r="B18" s="31"/>
      <c r="C18" s="56" t="s">
        <v>23</v>
      </c>
      <c r="D18" s="33" t="s">
        <v>16</v>
      </c>
      <c r="E18" s="34">
        <v>13283</v>
      </c>
      <c r="F18" s="35"/>
      <c r="G18" s="36"/>
      <c r="H18" s="15">
        <f>F18*E18</f>
        <v>0</v>
      </c>
    </row>
    <row r="19" spans="1:8" x14ac:dyDescent="0.25">
      <c r="A19" s="31"/>
      <c r="B19" s="31"/>
      <c r="C19" s="56"/>
      <c r="D19" s="33"/>
      <c r="E19" s="34"/>
      <c r="F19" s="35"/>
      <c r="G19" s="36"/>
    </row>
    <row r="20" spans="1:8" ht="55.5" customHeight="1" x14ac:dyDescent="0.25">
      <c r="A20" s="31">
        <v>20</v>
      </c>
      <c r="B20" s="31"/>
      <c r="C20" s="56" t="s">
        <v>111</v>
      </c>
      <c r="D20" s="33" t="s">
        <v>15</v>
      </c>
      <c r="E20" s="52">
        <v>2656.6</v>
      </c>
      <c r="F20" s="35"/>
      <c r="G20" s="36"/>
      <c r="H20" s="15">
        <f>F20*E20</f>
        <v>0</v>
      </c>
    </row>
    <row r="21" spans="1:8" x14ac:dyDescent="0.25">
      <c r="A21" s="31"/>
      <c r="B21" s="31"/>
      <c r="C21" s="56"/>
      <c r="D21" s="33"/>
      <c r="E21" s="34"/>
      <c r="F21" s="35"/>
      <c r="G21" s="36"/>
    </row>
    <row r="22" spans="1:8" x14ac:dyDescent="0.25">
      <c r="A22" s="66"/>
      <c r="B22" s="66"/>
      <c r="C22" s="67" t="s">
        <v>25</v>
      </c>
      <c r="D22" s="68"/>
      <c r="E22" s="69"/>
      <c r="F22" s="70"/>
      <c r="G22" s="71"/>
      <c r="H22" s="72"/>
    </row>
    <row r="23" spans="1:8" x14ac:dyDescent="0.25">
      <c r="A23" s="31"/>
      <c r="B23" s="31"/>
      <c r="C23" s="56"/>
      <c r="D23" s="33"/>
      <c r="E23" s="34"/>
      <c r="F23" s="35"/>
      <c r="G23" s="36"/>
    </row>
    <row r="24" spans="1:8" ht="51" x14ac:dyDescent="0.25">
      <c r="A24" s="31">
        <v>30</v>
      </c>
      <c r="B24" s="31"/>
      <c r="C24" s="56" t="s">
        <v>66</v>
      </c>
      <c r="D24" s="33" t="s">
        <v>15</v>
      </c>
      <c r="E24" s="34">
        <v>1481.14</v>
      </c>
      <c r="F24" s="35"/>
      <c r="G24" s="36"/>
      <c r="H24" s="15">
        <f>F24*E24</f>
        <v>0</v>
      </c>
    </row>
    <row r="25" spans="1:8" x14ac:dyDescent="0.25">
      <c r="A25" s="31"/>
      <c r="B25" s="31"/>
      <c r="C25" s="56"/>
      <c r="D25" s="33"/>
      <c r="E25" s="34"/>
      <c r="F25" s="35"/>
      <c r="G25" s="36"/>
    </row>
    <row r="26" spans="1:8" ht="51" x14ac:dyDescent="0.25">
      <c r="A26" s="31">
        <v>40</v>
      </c>
      <c r="B26" s="31"/>
      <c r="C26" s="56" t="s">
        <v>24</v>
      </c>
      <c r="D26" s="33" t="s">
        <v>15</v>
      </c>
      <c r="E26" s="52">
        <f>E24-E28</f>
        <v>302.55000000000018</v>
      </c>
      <c r="F26" s="35"/>
      <c r="G26" s="36"/>
      <c r="H26" s="15">
        <f t="shared" ref="H26:H30" si="0">F26*E26</f>
        <v>0</v>
      </c>
    </row>
    <row r="27" spans="1:8" x14ac:dyDescent="0.25">
      <c r="A27" s="31"/>
      <c r="B27" s="31"/>
      <c r="C27" s="56"/>
      <c r="D27" s="33"/>
      <c r="E27" s="52"/>
      <c r="F27" s="35"/>
      <c r="G27" s="36"/>
    </row>
    <row r="28" spans="1:8" ht="73.150000000000006" customHeight="1" x14ac:dyDescent="0.25">
      <c r="A28" s="31">
        <v>50</v>
      </c>
      <c r="B28" s="31"/>
      <c r="C28" s="56" t="s">
        <v>87</v>
      </c>
      <c r="D28" s="33" t="s">
        <v>15</v>
      </c>
      <c r="E28" s="52">
        <v>1178.5899999999999</v>
      </c>
      <c r="F28" s="53"/>
      <c r="G28" s="36"/>
      <c r="H28" s="15">
        <f>F28*E28</f>
        <v>0</v>
      </c>
    </row>
    <row r="29" spans="1:8" x14ac:dyDescent="0.25">
      <c r="A29" s="31"/>
      <c r="B29" s="31"/>
      <c r="C29" s="56"/>
      <c r="D29" s="33"/>
      <c r="E29" s="34"/>
      <c r="F29" s="35"/>
      <c r="G29" s="36"/>
    </row>
    <row r="30" spans="1:8" ht="171" customHeight="1" x14ac:dyDescent="0.25">
      <c r="A30" s="31">
        <v>60</v>
      </c>
      <c r="B30" s="31"/>
      <c r="C30" s="56" t="s">
        <v>110</v>
      </c>
      <c r="D30" s="33" t="s">
        <v>16</v>
      </c>
      <c r="E30" s="34">
        <v>4330.5</v>
      </c>
      <c r="F30" s="35"/>
      <c r="G30" s="36"/>
      <c r="H30" s="15">
        <f t="shared" si="0"/>
        <v>0</v>
      </c>
    </row>
    <row r="31" spans="1:8" x14ac:dyDescent="0.25">
      <c r="A31" s="31"/>
      <c r="B31" s="31"/>
      <c r="C31" s="56"/>
      <c r="D31" s="33"/>
      <c r="E31" s="34"/>
      <c r="F31" s="35"/>
      <c r="G31" s="36"/>
    </row>
    <row r="32" spans="1:8" x14ac:dyDescent="0.25">
      <c r="A32" s="66"/>
      <c r="B32" s="66"/>
      <c r="C32" s="67" t="s">
        <v>42</v>
      </c>
      <c r="D32" s="68"/>
      <c r="E32" s="69"/>
      <c r="F32" s="70"/>
      <c r="G32" s="71"/>
      <c r="H32" s="72"/>
    </row>
    <row r="33" spans="1:8" x14ac:dyDescent="0.25">
      <c r="A33" s="31"/>
      <c r="B33" s="31"/>
      <c r="C33" s="56"/>
      <c r="D33" s="33"/>
      <c r="E33" s="34"/>
      <c r="F33" s="35"/>
      <c r="G33" s="36"/>
    </row>
    <row r="34" spans="1:8" ht="44.25" customHeight="1" x14ac:dyDescent="0.25">
      <c r="A34" s="31">
        <v>70</v>
      </c>
      <c r="B34" s="31"/>
      <c r="C34" s="56" t="s">
        <v>43</v>
      </c>
      <c r="D34" s="33" t="s">
        <v>17</v>
      </c>
      <c r="E34" s="34">
        <v>16</v>
      </c>
      <c r="F34" s="35"/>
      <c r="G34" s="36"/>
      <c r="H34" s="15">
        <f t="shared" ref="H34" si="1">F34*E34</f>
        <v>0</v>
      </c>
    </row>
    <row r="35" spans="1:8" x14ac:dyDescent="0.25">
      <c r="A35" s="31"/>
      <c r="B35" s="31"/>
      <c r="C35" s="56"/>
      <c r="D35" s="33"/>
      <c r="E35" s="34"/>
      <c r="F35" s="35"/>
      <c r="G35" s="36"/>
    </row>
    <row r="36" spans="1:8" ht="99.6" customHeight="1" x14ac:dyDescent="0.25">
      <c r="A36" s="31">
        <v>80</v>
      </c>
      <c r="B36" s="31"/>
      <c r="C36" s="56" t="s">
        <v>112</v>
      </c>
      <c r="D36" s="33" t="s">
        <v>16</v>
      </c>
      <c r="E36" s="34">
        <v>1101.1199999999999</v>
      </c>
      <c r="F36" s="35"/>
      <c r="G36" s="36"/>
      <c r="H36" s="15">
        <f>F36*E36</f>
        <v>0</v>
      </c>
    </row>
    <row r="37" spans="1:8" x14ac:dyDescent="0.25">
      <c r="A37" s="31"/>
      <c r="B37" s="31"/>
      <c r="C37" s="56"/>
      <c r="D37" s="33"/>
      <c r="E37" s="34"/>
      <c r="F37" s="35"/>
      <c r="G37" s="36"/>
    </row>
    <row r="38" spans="1:8" x14ac:dyDescent="0.25">
      <c r="A38" s="57"/>
      <c r="B38" s="57"/>
      <c r="C38" s="58"/>
      <c r="D38" s="59"/>
      <c r="E38" s="60"/>
      <c r="F38" s="61"/>
      <c r="G38" s="62"/>
      <c r="H38" s="63"/>
    </row>
    <row r="39" spans="1:8" x14ac:dyDescent="0.25">
      <c r="A39" s="66"/>
      <c r="B39" s="66"/>
      <c r="C39" s="67" t="s">
        <v>26</v>
      </c>
      <c r="D39" s="68"/>
      <c r="E39" s="69"/>
      <c r="F39" s="70"/>
      <c r="G39" s="71"/>
      <c r="H39" s="72"/>
    </row>
    <row r="40" spans="1:8" x14ac:dyDescent="0.25">
      <c r="A40" s="31"/>
      <c r="B40" s="31"/>
      <c r="C40" s="32"/>
      <c r="D40" s="33"/>
      <c r="E40" s="34"/>
      <c r="F40" s="35"/>
      <c r="G40" s="36"/>
    </row>
    <row r="41" spans="1:8" ht="79.5" customHeight="1" x14ac:dyDescent="0.25">
      <c r="A41" s="31">
        <v>90</v>
      </c>
      <c r="B41" s="31"/>
      <c r="C41" s="56" t="s">
        <v>61</v>
      </c>
      <c r="D41" s="33" t="s">
        <v>22</v>
      </c>
      <c r="E41" s="34">
        <v>504.83</v>
      </c>
      <c r="F41" s="35"/>
      <c r="G41" s="36"/>
      <c r="H41" s="15">
        <f>F41*E41</f>
        <v>0</v>
      </c>
    </row>
    <row r="42" spans="1:8" x14ac:dyDescent="0.25">
      <c r="A42" s="31"/>
      <c r="B42" s="31"/>
      <c r="C42" s="56"/>
      <c r="D42" s="33"/>
      <c r="E42" s="34"/>
      <c r="F42" s="35"/>
      <c r="G42" s="36"/>
    </row>
    <row r="43" spans="1:8" ht="66" customHeight="1" x14ac:dyDescent="0.25">
      <c r="A43" s="31">
        <v>100</v>
      </c>
      <c r="B43" s="31"/>
      <c r="C43" s="56" t="s">
        <v>27</v>
      </c>
      <c r="D43" s="33" t="s">
        <v>15</v>
      </c>
      <c r="E43" s="34">
        <v>363.48</v>
      </c>
      <c r="F43" s="35"/>
      <c r="G43" s="36"/>
      <c r="H43" s="15">
        <f t="shared" ref="H43:H73" si="2">F43*E43</f>
        <v>0</v>
      </c>
    </row>
    <row r="44" spans="1:8" x14ac:dyDescent="0.25">
      <c r="A44" s="31"/>
      <c r="B44" s="31"/>
      <c r="C44" s="56"/>
      <c r="D44" s="33"/>
      <c r="E44" s="34"/>
      <c r="F44" s="35"/>
      <c r="G44" s="36"/>
    </row>
    <row r="45" spans="1:8" ht="91.5" customHeight="1" x14ac:dyDescent="0.25">
      <c r="A45" s="31">
        <v>110</v>
      </c>
      <c r="B45" s="31"/>
      <c r="C45" s="56" t="s">
        <v>28</v>
      </c>
      <c r="D45" s="33" t="s">
        <v>22</v>
      </c>
      <c r="E45" s="34">
        <v>504.83</v>
      </c>
      <c r="F45" s="35"/>
      <c r="G45" s="36"/>
      <c r="H45" s="15">
        <f t="shared" si="2"/>
        <v>0</v>
      </c>
    </row>
    <row r="46" spans="1:8" x14ac:dyDescent="0.25">
      <c r="A46" s="31"/>
      <c r="B46" s="31"/>
      <c r="C46" s="56"/>
      <c r="D46" s="33"/>
      <c r="E46" s="34"/>
      <c r="F46" s="35"/>
      <c r="G46" s="36"/>
    </row>
    <row r="47" spans="1:8" ht="51" x14ac:dyDescent="0.25">
      <c r="A47" s="31">
        <v>120</v>
      </c>
      <c r="B47" s="31"/>
      <c r="C47" s="56" t="s">
        <v>29</v>
      </c>
      <c r="D47" s="33" t="s">
        <v>17</v>
      </c>
      <c r="E47" s="52">
        <v>3</v>
      </c>
      <c r="F47" s="35"/>
      <c r="G47" s="36"/>
      <c r="H47" s="15">
        <f t="shared" si="2"/>
        <v>0</v>
      </c>
    </row>
    <row r="48" spans="1:8" x14ac:dyDescent="0.25">
      <c r="A48" s="31"/>
      <c r="B48" s="31"/>
      <c r="C48" s="56"/>
      <c r="D48" s="33"/>
      <c r="E48" s="34"/>
      <c r="F48" s="35"/>
      <c r="G48" s="36"/>
    </row>
    <row r="49" spans="1:8" ht="93.75" customHeight="1" x14ac:dyDescent="0.25">
      <c r="A49" s="31">
        <v>130</v>
      </c>
      <c r="B49" s="31"/>
      <c r="C49" s="56" t="s">
        <v>30</v>
      </c>
      <c r="D49" s="33" t="s">
        <v>17</v>
      </c>
      <c r="E49" s="34">
        <v>4</v>
      </c>
      <c r="F49" s="35"/>
      <c r="G49" s="36"/>
      <c r="H49" s="15">
        <f t="shared" si="2"/>
        <v>0</v>
      </c>
    </row>
    <row r="50" spans="1:8" x14ac:dyDescent="0.25">
      <c r="A50" s="31"/>
      <c r="B50" s="31"/>
      <c r="C50" s="56"/>
      <c r="D50" s="33"/>
      <c r="E50" s="34"/>
      <c r="F50" s="35"/>
      <c r="G50" s="36"/>
    </row>
    <row r="51" spans="1:8" ht="56.25" customHeight="1" x14ac:dyDescent="0.25">
      <c r="A51" s="31">
        <v>140</v>
      </c>
      <c r="B51" s="31"/>
      <c r="C51" s="56" t="s">
        <v>31</v>
      </c>
      <c r="D51" s="33" t="s">
        <v>17</v>
      </c>
      <c r="E51" s="34">
        <v>3</v>
      </c>
      <c r="F51" s="35"/>
      <c r="G51" s="36"/>
      <c r="H51" s="15">
        <f t="shared" si="2"/>
        <v>0</v>
      </c>
    </row>
    <row r="52" spans="1:8" x14ac:dyDescent="0.25">
      <c r="A52" s="31"/>
      <c r="B52" s="31"/>
      <c r="C52" s="56"/>
      <c r="D52" s="33"/>
      <c r="E52" s="34"/>
      <c r="F52" s="35"/>
      <c r="G52" s="36"/>
    </row>
    <row r="53" spans="1:8" ht="43.5" customHeight="1" x14ac:dyDescent="0.25">
      <c r="A53" s="31">
        <v>150</v>
      </c>
      <c r="B53" s="31"/>
      <c r="C53" s="56" t="s">
        <v>32</v>
      </c>
      <c r="D53" s="33" t="s">
        <v>17</v>
      </c>
      <c r="E53" s="34">
        <v>25</v>
      </c>
      <c r="F53" s="53"/>
      <c r="G53" s="36"/>
      <c r="H53" s="15">
        <f t="shared" si="2"/>
        <v>0</v>
      </c>
    </row>
    <row r="54" spans="1:8" x14ac:dyDescent="0.25">
      <c r="A54" s="31"/>
      <c r="B54" s="31"/>
      <c r="C54" s="56"/>
      <c r="D54" s="33"/>
      <c r="E54" s="34"/>
      <c r="F54" s="53"/>
      <c r="G54" s="36"/>
    </row>
    <row r="55" spans="1:8" ht="43.5" customHeight="1" x14ac:dyDescent="0.25">
      <c r="A55" s="31">
        <v>160</v>
      </c>
      <c r="B55" s="31"/>
      <c r="C55" s="56" t="s">
        <v>80</v>
      </c>
      <c r="D55" s="33" t="s">
        <v>17</v>
      </c>
      <c r="E55" s="34">
        <v>1</v>
      </c>
      <c r="F55" s="53"/>
      <c r="G55" s="36"/>
      <c r="H55" s="15">
        <f>F55*E55</f>
        <v>0</v>
      </c>
    </row>
    <row r="56" spans="1:8" x14ac:dyDescent="0.25">
      <c r="A56" s="31"/>
      <c r="B56" s="31"/>
      <c r="C56" s="56"/>
      <c r="D56" s="33"/>
      <c r="E56" s="34"/>
      <c r="F56" s="53"/>
      <c r="G56" s="36"/>
    </row>
    <row r="57" spans="1:8" ht="57" customHeight="1" x14ac:dyDescent="0.25">
      <c r="A57" s="31">
        <v>170</v>
      </c>
      <c r="B57" s="31"/>
      <c r="C57" s="56" t="s">
        <v>40</v>
      </c>
      <c r="D57" s="33" t="s">
        <v>17</v>
      </c>
      <c r="E57" s="34">
        <v>1</v>
      </c>
      <c r="F57" s="53"/>
      <c r="G57" s="36"/>
      <c r="H57" s="15">
        <f t="shared" si="2"/>
        <v>0</v>
      </c>
    </row>
    <row r="58" spans="1:8" x14ac:dyDescent="0.25">
      <c r="A58" s="31"/>
      <c r="B58" s="31"/>
      <c r="C58" s="56"/>
      <c r="D58" s="33"/>
      <c r="E58" s="34"/>
      <c r="F58" s="53"/>
      <c r="G58" s="36"/>
    </row>
    <row r="59" spans="1:8" ht="51" x14ac:dyDescent="0.25">
      <c r="A59" s="31">
        <v>180</v>
      </c>
      <c r="B59" s="31"/>
      <c r="C59" s="56" t="s">
        <v>79</v>
      </c>
      <c r="D59" s="33" t="s">
        <v>17</v>
      </c>
      <c r="E59" s="34">
        <v>9</v>
      </c>
      <c r="F59" s="53"/>
      <c r="G59" s="36"/>
      <c r="H59" s="15">
        <f t="shared" si="2"/>
        <v>0</v>
      </c>
    </row>
    <row r="60" spans="1:8" x14ac:dyDescent="0.25">
      <c r="A60" s="31"/>
      <c r="B60" s="31"/>
      <c r="C60" s="56"/>
      <c r="D60" s="33"/>
      <c r="E60" s="34"/>
      <c r="F60" s="35"/>
      <c r="G60" s="36"/>
    </row>
    <row r="61" spans="1:8" ht="175.5" customHeight="1" x14ac:dyDescent="0.25">
      <c r="A61" s="31">
        <v>190</v>
      </c>
      <c r="B61" s="31"/>
      <c r="C61" s="56" t="s">
        <v>33</v>
      </c>
      <c r="D61" s="33" t="s">
        <v>17</v>
      </c>
      <c r="E61" s="34">
        <v>2</v>
      </c>
      <c r="F61" s="35"/>
      <c r="G61" s="36"/>
      <c r="H61" s="15">
        <f t="shared" si="2"/>
        <v>0</v>
      </c>
    </row>
    <row r="62" spans="1:8" x14ac:dyDescent="0.25">
      <c r="A62" s="31"/>
      <c r="B62" s="31"/>
      <c r="C62" s="56"/>
      <c r="D62" s="33"/>
      <c r="E62" s="34"/>
      <c r="F62" s="35"/>
      <c r="G62" s="36"/>
    </row>
    <row r="63" spans="1:8" ht="165.75" x14ac:dyDescent="0.25">
      <c r="A63" s="31">
        <v>200</v>
      </c>
      <c r="B63" s="31"/>
      <c r="C63" s="56" t="s">
        <v>81</v>
      </c>
      <c r="D63" s="33" t="s">
        <v>17</v>
      </c>
      <c r="E63" s="34">
        <v>15</v>
      </c>
      <c r="F63" s="53"/>
      <c r="G63" s="36"/>
      <c r="H63" s="15">
        <f>F63*E63</f>
        <v>0</v>
      </c>
    </row>
    <row r="64" spans="1:8" x14ac:dyDescent="0.25">
      <c r="A64" s="31"/>
      <c r="B64" s="31"/>
      <c r="C64" s="56"/>
      <c r="D64" s="33"/>
      <c r="E64" s="34"/>
      <c r="F64" s="53"/>
      <c r="G64" s="36"/>
    </row>
    <row r="65" spans="1:8" ht="165.75" x14ac:dyDescent="0.25">
      <c r="A65" s="31">
        <v>210</v>
      </c>
      <c r="B65" s="31"/>
      <c r="C65" s="56" t="s">
        <v>82</v>
      </c>
      <c r="D65" s="33" t="s">
        <v>17</v>
      </c>
      <c r="E65" s="34">
        <v>10</v>
      </c>
      <c r="F65" s="53"/>
      <c r="G65" s="36"/>
      <c r="H65" s="15">
        <f>F65*E65</f>
        <v>0</v>
      </c>
    </row>
    <row r="66" spans="1:8" x14ac:dyDescent="0.25">
      <c r="A66" s="31"/>
      <c r="B66" s="31"/>
      <c r="C66" s="56"/>
      <c r="D66" s="33"/>
      <c r="E66" s="34"/>
      <c r="F66" s="35"/>
      <c r="G66" s="36"/>
    </row>
    <row r="67" spans="1:8" ht="82.5" customHeight="1" x14ac:dyDescent="0.25">
      <c r="A67" s="31">
        <v>220</v>
      </c>
      <c r="B67" s="31"/>
      <c r="C67" s="56" t="s">
        <v>62</v>
      </c>
      <c r="D67" s="33" t="s">
        <v>15</v>
      </c>
      <c r="E67" s="34">
        <v>30.29</v>
      </c>
      <c r="F67" s="35"/>
      <c r="G67" s="36"/>
      <c r="H67" s="15">
        <f t="shared" si="2"/>
        <v>0</v>
      </c>
    </row>
    <row r="68" spans="1:8" x14ac:dyDescent="0.25">
      <c r="A68" s="31"/>
      <c r="B68" s="31"/>
      <c r="C68" s="56"/>
      <c r="D68" s="33"/>
      <c r="E68" s="34"/>
      <c r="F68" s="35"/>
      <c r="G68" s="36"/>
    </row>
    <row r="69" spans="1:8" ht="59.25" customHeight="1" x14ac:dyDescent="0.25">
      <c r="A69" s="31">
        <v>230</v>
      </c>
      <c r="B69" s="31"/>
      <c r="C69" s="56" t="s">
        <v>37</v>
      </c>
      <c r="D69" s="33" t="s">
        <v>15</v>
      </c>
      <c r="E69" s="34">
        <v>212.03</v>
      </c>
      <c r="F69" s="35"/>
      <c r="G69" s="36"/>
      <c r="H69" s="15">
        <f t="shared" si="2"/>
        <v>0</v>
      </c>
    </row>
    <row r="70" spans="1:8" x14ac:dyDescent="0.25">
      <c r="A70" s="31"/>
      <c r="B70" s="31"/>
      <c r="C70" s="56"/>
      <c r="D70" s="33"/>
      <c r="E70" s="34"/>
      <c r="F70" s="35"/>
      <c r="G70" s="36"/>
    </row>
    <row r="71" spans="1:8" ht="60.75" customHeight="1" x14ac:dyDescent="0.25">
      <c r="A71" s="31">
        <v>240</v>
      </c>
      <c r="B71" s="31"/>
      <c r="C71" s="56" t="s">
        <v>41</v>
      </c>
      <c r="D71" s="33" t="s">
        <v>15</v>
      </c>
      <c r="E71" s="34">
        <v>117.2</v>
      </c>
      <c r="F71" s="35"/>
      <c r="G71" s="36"/>
      <c r="H71" s="15">
        <f t="shared" si="2"/>
        <v>0</v>
      </c>
    </row>
    <row r="72" spans="1:8" x14ac:dyDescent="0.25">
      <c r="A72" s="31"/>
      <c r="B72" s="31"/>
      <c r="C72" s="56"/>
      <c r="D72" s="33"/>
      <c r="E72" s="34"/>
      <c r="F72" s="35"/>
      <c r="G72" s="36"/>
    </row>
    <row r="73" spans="1:8" ht="69" customHeight="1" x14ac:dyDescent="0.25">
      <c r="A73" s="31">
        <v>250</v>
      </c>
      <c r="B73" s="31"/>
      <c r="C73" s="56" t="s">
        <v>34</v>
      </c>
      <c r="D73" s="33" t="s">
        <v>15</v>
      </c>
      <c r="E73" s="34">
        <v>0.51</v>
      </c>
      <c r="F73" s="35"/>
      <c r="G73" s="36"/>
      <c r="H73" s="15">
        <f t="shared" si="2"/>
        <v>0</v>
      </c>
    </row>
    <row r="74" spans="1:8" x14ac:dyDescent="0.25">
      <c r="A74" s="31"/>
      <c r="B74" s="31"/>
      <c r="C74" s="32"/>
      <c r="D74" s="33"/>
      <c r="E74" s="34"/>
      <c r="F74" s="35"/>
      <c r="G74" s="36"/>
    </row>
    <row r="75" spans="1:8" x14ac:dyDescent="0.25">
      <c r="A75" s="66"/>
      <c r="B75" s="66"/>
      <c r="C75" s="67" t="s">
        <v>35</v>
      </c>
      <c r="D75" s="68"/>
      <c r="E75" s="69"/>
      <c r="F75" s="70"/>
      <c r="G75" s="71"/>
      <c r="H75" s="72"/>
    </row>
    <row r="76" spans="1:8" x14ac:dyDescent="0.25">
      <c r="A76" s="31"/>
      <c r="B76" s="31"/>
      <c r="C76" s="32"/>
      <c r="D76" s="33"/>
      <c r="E76" s="34"/>
      <c r="F76" s="35"/>
      <c r="G76" s="36"/>
    </row>
    <row r="77" spans="1:8" ht="70.5" customHeight="1" x14ac:dyDescent="0.25">
      <c r="A77" s="31">
        <v>260</v>
      </c>
      <c r="B77" s="31"/>
      <c r="C77" s="56" t="s">
        <v>63</v>
      </c>
      <c r="D77" s="33" t="s">
        <v>22</v>
      </c>
      <c r="E77" s="34">
        <v>555.24</v>
      </c>
      <c r="F77" s="35"/>
      <c r="G77" s="36"/>
      <c r="H77" s="15">
        <f>F77*E77</f>
        <v>0</v>
      </c>
    </row>
    <row r="78" spans="1:8" x14ac:dyDescent="0.25">
      <c r="A78" s="31"/>
      <c r="B78" s="31"/>
      <c r="C78" s="56"/>
      <c r="D78" s="33"/>
      <c r="E78" s="34"/>
      <c r="F78" s="35"/>
      <c r="G78" s="36"/>
    </row>
    <row r="79" spans="1:8" ht="66.75" customHeight="1" x14ac:dyDescent="0.25">
      <c r="A79" s="31">
        <v>270</v>
      </c>
      <c r="B79" s="31"/>
      <c r="C79" s="56" t="s">
        <v>27</v>
      </c>
      <c r="D79" s="33" t="s">
        <v>15</v>
      </c>
      <c r="E79" s="34">
        <v>396.85</v>
      </c>
      <c r="F79" s="35"/>
      <c r="G79" s="36"/>
      <c r="H79" s="15">
        <f t="shared" ref="H79" si="3">F79*E79</f>
        <v>0</v>
      </c>
    </row>
    <row r="80" spans="1:8" x14ac:dyDescent="0.25">
      <c r="A80" s="31"/>
      <c r="B80" s="31"/>
      <c r="C80" s="56"/>
      <c r="D80" s="33"/>
      <c r="E80" s="34"/>
      <c r="F80" s="35"/>
      <c r="G80" s="36"/>
    </row>
    <row r="81" spans="1:8" ht="127.5" x14ac:dyDescent="0.25">
      <c r="A81" s="31">
        <v>280</v>
      </c>
      <c r="B81" s="31"/>
      <c r="C81" s="56" t="s">
        <v>36</v>
      </c>
      <c r="D81" s="33" t="s">
        <v>22</v>
      </c>
      <c r="E81" s="34">
        <v>410.71</v>
      </c>
      <c r="F81" s="35"/>
      <c r="G81" s="36"/>
      <c r="H81" s="15">
        <f>F81*E81</f>
        <v>0</v>
      </c>
    </row>
    <row r="82" spans="1:8" x14ac:dyDescent="0.25">
      <c r="A82" s="31"/>
      <c r="B82" s="31"/>
      <c r="C82" s="56"/>
      <c r="D82" s="33"/>
      <c r="E82" s="34"/>
      <c r="F82" s="35"/>
      <c r="G82" s="36"/>
    </row>
    <row r="83" spans="1:8" ht="127.5" x14ac:dyDescent="0.25">
      <c r="A83" s="31">
        <v>290</v>
      </c>
      <c r="B83" s="31"/>
      <c r="C83" s="56" t="s">
        <v>90</v>
      </c>
      <c r="D83" s="33" t="s">
        <v>22</v>
      </c>
      <c r="E83" s="34">
        <v>22</v>
      </c>
      <c r="F83" s="53"/>
      <c r="G83" s="36"/>
      <c r="H83" s="15">
        <f>F83*E83</f>
        <v>0</v>
      </c>
    </row>
    <row r="84" spans="1:8" x14ac:dyDescent="0.25">
      <c r="A84" s="31"/>
      <c r="B84" s="31"/>
      <c r="C84" s="56"/>
      <c r="D84" s="33"/>
      <c r="E84" s="34"/>
      <c r="F84" s="53"/>
      <c r="G84" s="36"/>
    </row>
    <row r="85" spans="1:8" ht="51" x14ac:dyDescent="0.25">
      <c r="A85" s="31">
        <v>300</v>
      </c>
      <c r="B85" s="31"/>
      <c r="C85" s="56" t="s">
        <v>93</v>
      </c>
      <c r="D85" s="33" t="s">
        <v>22</v>
      </c>
      <c r="E85" s="34">
        <v>100.5</v>
      </c>
      <c r="F85" s="53"/>
      <c r="G85" s="36"/>
      <c r="H85" s="15">
        <f>F85*E85</f>
        <v>0</v>
      </c>
    </row>
    <row r="86" spans="1:8" x14ac:dyDescent="0.25">
      <c r="A86" s="31"/>
      <c r="B86" s="31"/>
      <c r="C86" s="56"/>
      <c r="D86" s="33"/>
      <c r="E86" s="34"/>
      <c r="F86" s="53"/>
      <c r="G86" s="36"/>
    </row>
    <row r="87" spans="1:8" ht="76.5" x14ac:dyDescent="0.25">
      <c r="A87" s="31">
        <v>310</v>
      </c>
      <c r="B87" s="31"/>
      <c r="C87" s="56" t="s">
        <v>64</v>
      </c>
      <c r="D87" s="33" t="s">
        <v>15</v>
      </c>
      <c r="E87" s="34">
        <v>28.03</v>
      </c>
      <c r="F87" s="53"/>
      <c r="G87" s="36"/>
      <c r="H87" s="15">
        <f t="shared" ref="H87" si="4">F87*E87</f>
        <v>0</v>
      </c>
    </row>
    <row r="88" spans="1:8" x14ac:dyDescent="0.25">
      <c r="A88" s="31"/>
      <c r="B88" s="31"/>
      <c r="C88" s="56"/>
      <c r="D88" s="33"/>
      <c r="E88" s="34"/>
      <c r="F88" s="53"/>
      <c r="G88" s="36"/>
    </row>
    <row r="89" spans="1:8" ht="57" customHeight="1" x14ac:dyDescent="0.25">
      <c r="A89" s="31">
        <v>320</v>
      </c>
      <c r="B89" s="31"/>
      <c r="C89" s="56" t="s">
        <v>37</v>
      </c>
      <c r="D89" s="33" t="s">
        <v>15</v>
      </c>
      <c r="E89" s="34">
        <v>164.18</v>
      </c>
      <c r="F89" s="53"/>
      <c r="G89" s="36"/>
      <c r="H89" s="15">
        <f t="shared" ref="H89:H91" si="5">F89*E89</f>
        <v>0</v>
      </c>
    </row>
    <row r="90" spans="1:8" x14ac:dyDescent="0.25">
      <c r="A90" s="31"/>
      <c r="B90" s="31"/>
      <c r="C90" s="56"/>
      <c r="D90" s="33"/>
      <c r="E90" s="34"/>
      <c r="F90" s="53"/>
      <c r="G90" s="36"/>
    </row>
    <row r="91" spans="1:8" ht="51" x14ac:dyDescent="0.25">
      <c r="A91" s="31">
        <v>330</v>
      </c>
      <c r="B91" s="31"/>
      <c r="C91" s="56" t="s">
        <v>109</v>
      </c>
      <c r="D91" s="33" t="s">
        <v>15</v>
      </c>
      <c r="E91" s="34">
        <v>52.5</v>
      </c>
      <c r="F91" s="53"/>
      <c r="G91" s="36"/>
      <c r="H91" s="15">
        <f t="shared" si="5"/>
        <v>0</v>
      </c>
    </row>
    <row r="92" spans="1:8" x14ac:dyDescent="0.25">
      <c r="A92" s="31"/>
      <c r="B92" s="31"/>
      <c r="C92" s="56"/>
      <c r="D92" s="33"/>
      <c r="E92" s="34"/>
      <c r="F92" s="35"/>
      <c r="G92" s="36"/>
    </row>
    <row r="93" spans="1:8" ht="56.25" customHeight="1" x14ac:dyDescent="0.25">
      <c r="A93" s="31">
        <v>340</v>
      </c>
      <c r="B93" s="31"/>
      <c r="C93" s="56" t="s">
        <v>38</v>
      </c>
      <c r="D93" s="33" t="s">
        <v>15</v>
      </c>
      <c r="E93" s="34">
        <v>101.37</v>
      </c>
      <c r="F93" s="35"/>
      <c r="G93" s="36"/>
      <c r="H93" s="15">
        <f t="shared" ref="H93" si="6">F93*E93</f>
        <v>0</v>
      </c>
    </row>
    <row r="94" spans="1:8" x14ac:dyDescent="0.25">
      <c r="A94" s="31"/>
      <c r="B94" s="31"/>
      <c r="C94" s="56"/>
      <c r="D94" s="33"/>
      <c r="E94" s="34"/>
      <c r="F94" s="35"/>
      <c r="G94" s="36"/>
    </row>
    <row r="95" spans="1:8" ht="123.75" customHeight="1" x14ac:dyDescent="0.25">
      <c r="A95" s="31">
        <v>350</v>
      </c>
      <c r="B95" s="31"/>
      <c r="C95" s="56" t="s">
        <v>39</v>
      </c>
      <c r="D95" s="33" t="s">
        <v>17</v>
      </c>
      <c r="E95" s="34">
        <v>9</v>
      </c>
      <c r="F95" s="35"/>
      <c r="G95" s="36"/>
      <c r="H95" s="15">
        <f t="shared" ref="H95" si="7">F95*E95</f>
        <v>0</v>
      </c>
    </row>
    <row r="96" spans="1:8" x14ac:dyDescent="0.25">
      <c r="A96" s="31"/>
      <c r="B96" s="31"/>
      <c r="C96" s="56"/>
      <c r="D96" s="33"/>
      <c r="E96" s="34"/>
      <c r="F96" s="35"/>
      <c r="G96" s="36"/>
    </row>
    <row r="97" spans="1:8" ht="140.25" x14ac:dyDescent="0.25">
      <c r="A97" s="31">
        <v>360</v>
      </c>
      <c r="B97" s="31"/>
      <c r="C97" s="56" t="s">
        <v>83</v>
      </c>
      <c r="D97" s="33" t="s">
        <v>17</v>
      </c>
      <c r="E97" s="34">
        <v>4</v>
      </c>
      <c r="F97" s="35"/>
      <c r="G97" s="36"/>
      <c r="H97" s="15">
        <f>F97*E97</f>
        <v>0</v>
      </c>
    </row>
    <row r="98" spans="1:8" x14ac:dyDescent="0.25">
      <c r="A98" s="31"/>
      <c r="B98" s="31"/>
      <c r="C98" s="56"/>
      <c r="D98" s="33"/>
      <c r="E98" s="34"/>
      <c r="F98" s="35"/>
      <c r="G98" s="36"/>
    </row>
    <row r="99" spans="1:8" ht="144" customHeight="1" x14ac:dyDescent="0.25">
      <c r="A99" s="31">
        <v>370</v>
      </c>
      <c r="B99" s="31"/>
      <c r="C99" s="56" t="s">
        <v>84</v>
      </c>
      <c r="D99" s="33" t="s">
        <v>17</v>
      </c>
      <c r="E99" s="34">
        <v>23</v>
      </c>
      <c r="F99" s="53"/>
      <c r="G99" s="36"/>
      <c r="H99" s="15">
        <f t="shared" ref="H99" si="8">F99*E99</f>
        <v>0</v>
      </c>
    </row>
    <row r="100" spans="1:8" s="73" customFormat="1" x14ac:dyDescent="0.25">
      <c r="A100" s="64"/>
      <c r="B100" s="64"/>
      <c r="C100" s="74"/>
      <c r="D100" s="51"/>
      <c r="E100" s="52"/>
      <c r="F100" s="53"/>
      <c r="G100" s="54"/>
      <c r="H100" s="55"/>
    </row>
    <row r="101" spans="1:8" s="73" customFormat="1" ht="191.25" x14ac:dyDescent="0.25">
      <c r="A101" s="64">
        <v>380</v>
      </c>
      <c r="B101" s="31"/>
      <c r="C101" s="74" t="s">
        <v>113</v>
      </c>
      <c r="D101" s="51" t="s">
        <v>17</v>
      </c>
      <c r="E101" s="52">
        <v>1</v>
      </c>
      <c r="F101" s="53"/>
      <c r="G101" s="54"/>
      <c r="H101" s="55">
        <f>F101*E101</f>
        <v>0</v>
      </c>
    </row>
    <row r="102" spans="1:8" s="73" customFormat="1" x14ac:dyDescent="0.25">
      <c r="A102" s="64"/>
      <c r="B102" s="64"/>
      <c r="C102" s="74"/>
      <c r="D102" s="51"/>
      <c r="E102" s="52"/>
      <c r="F102" s="53"/>
      <c r="G102" s="54"/>
      <c r="H102" s="55"/>
    </row>
    <row r="103" spans="1:8" s="73" customFormat="1" ht="63.75" x14ac:dyDescent="0.25">
      <c r="A103" s="64">
        <v>390</v>
      </c>
      <c r="B103" s="31"/>
      <c r="C103" s="74" t="s">
        <v>89</v>
      </c>
      <c r="D103" s="51" t="s">
        <v>17</v>
      </c>
      <c r="E103" s="52">
        <v>1</v>
      </c>
      <c r="F103" s="53"/>
      <c r="G103" s="54"/>
      <c r="H103" s="15">
        <f t="shared" ref="H103" si="9">F103*E103</f>
        <v>0</v>
      </c>
    </row>
    <row r="104" spans="1:8" s="73" customFormat="1" x14ac:dyDescent="0.25">
      <c r="A104" s="64"/>
      <c r="B104" s="64"/>
      <c r="C104" s="74"/>
      <c r="D104" s="51"/>
      <c r="E104" s="52"/>
      <c r="F104" s="53"/>
      <c r="G104" s="54"/>
      <c r="H104" s="55"/>
    </row>
    <row r="105" spans="1:8" s="73" customFormat="1" ht="70.900000000000006" customHeight="1" x14ac:dyDescent="0.25">
      <c r="A105" s="64">
        <v>400</v>
      </c>
      <c r="B105" s="31"/>
      <c r="C105" s="74" t="s">
        <v>91</v>
      </c>
      <c r="D105" s="51" t="s">
        <v>17</v>
      </c>
      <c r="E105" s="52">
        <v>2</v>
      </c>
      <c r="F105" s="53"/>
      <c r="G105" s="54"/>
      <c r="H105" s="15">
        <f t="shared" ref="H105" si="10">F105*E105</f>
        <v>0</v>
      </c>
    </row>
    <row r="106" spans="1:8" s="73" customFormat="1" x14ac:dyDescent="0.25">
      <c r="A106" s="64"/>
      <c r="B106" s="64"/>
      <c r="C106" s="74"/>
      <c r="D106" s="51"/>
      <c r="E106" s="52"/>
      <c r="F106" s="53"/>
      <c r="G106" s="54"/>
      <c r="H106" s="55"/>
    </row>
    <row r="107" spans="1:8" s="73" customFormat="1" ht="51" x14ac:dyDescent="0.25">
      <c r="A107" s="64">
        <v>410</v>
      </c>
      <c r="B107" s="31"/>
      <c r="C107" s="74" t="s">
        <v>92</v>
      </c>
      <c r="D107" s="51" t="s">
        <v>17</v>
      </c>
      <c r="E107" s="52">
        <v>1</v>
      </c>
      <c r="F107" s="53"/>
      <c r="G107" s="54"/>
      <c r="H107" s="15">
        <f t="shared" ref="H107" si="11">F107*E107</f>
        <v>0</v>
      </c>
    </row>
    <row r="108" spans="1:8" s="73" customFormat="1" x14ac:dyDescent="0.25">
      <c r="A108" s="64"/>
      <c r="B108" s="64"/>
      <c r="C108" s="74"/>
      <c r="D108" s="51"/>
      <c r="E108" s="52"/>
      <c r="F108" s="53"/>
      <c r="G108" s="54"/>
      <c r="H108" s="55"/>
    </row>
    <row r="109" spans="1:8" s="73" customFormat="1" ht="63.75" x14ac:dyDescent="0.25">
      <c r="A109" s="64">
        <v>420</v>
      </c>
      <c r="B109" s="31"/>
      <c r="C109" s="74" t="s">
        <v>115</v>
      </c>
      <c r="D109" s="51" t="s">
        <v>15</v>
      </c>
      <c r="E109" s="52">
        <v>56.7</v>
      </c>
      <c r="F109" s="53"/>
      <c r="G109" s="54"/>
      <c r="H109" s="15">
        <f t="shared" ref="H109:H115" si="12">F109*E109</f>
        <v>0</v>
      </c>
    </row>
    <row r="110" spans="1:8" s="73" customFormat="1" x14ac:dyDescent="0.25">
      <c r="A110" s="64"/>
      <c r="B110" s="64"/>
      <c r="C110" s="74"/>
      <c r="D110" s="51"/>
      <c r="E110" s="52"/>
      <c r="F110" s="53"/>
      <c r="G110" s="54"/>
      <c r="H110" s="55"/>
    </row>
    <row r="111" spans="1:8" s="73" customFormat="1" ht="51" x14ac:dyDescent="0.25">
      <c r="A111" s="64">
        <v>430</v>
      </c>
      <c r="B111" s="31"/>
      <c r="C111" s="74" t="s">
        <v>116</v>
      </c>
      <c r="D111" s="51" t="s">
        <v>16</v>
      </c>
      <c r="E111" s="52">
        <v>42</v>
      </c>
      <c r="F111" s="53"/>
      <c r="G111" s="54"/>
      <c r="H111" s="15">
        <f t="shared" si="12"/>
        <v>0</v>
      </c>
    </row>
    <row r="112" spans="1:8" s="73" customFormat="1" x14ac:dyDescent="0.25">
      <c r="A112" s="64"/>
      <c r="B112" s="64"/>
      <c r="C112" s="74"/>
      <c r="D112" s="51"/>
      <c r="E112" s="52"/>
      <c r="F112" s="53"/>
      <c r="G112" s="54"/>
      <c r="H112" s="55"/>
    </row>
    <row r="113" spans="1:8" s="73" customFormat="1" ht="81.75" customHeight="1" x14ac:dyDescent="0.25">
      <c r="A113" s="64">
        <v>440</v>
      </c>
      <c r="B113" s="31"/>
      <c r="C113" s="74" t="s">
        <v>114</v>
      </c>
      <c r="D113" s="51" t="s">
        <v>17</v>
      </c>
      <c r="E113" s="52">
        <v>4</v>
      </c>
      <c r="F113" s="53"/>
      <c r="G113" s="54"/>
      <c r="H113" s="15">
        <f t="shared" si="12"/>
        <v>0</v>
      </c>
    </row>
    <row r="114" spans="1:8" s="73" customFormat="1" x14ac:dyDescent="0.25">
      <c r="A114" s="64"/>
      <c r="B114" s="64"/>
      <c r="C114" s="74"/>
      <c r="D114" s="51"/>
      <c r="E114" s="52"/>
      <c r="F114" s="53"/>
      <c r="G114" s="54"/>
      <c r="H114" s="15"/>
    </row>
    <row r="115" spans="1:8" s="73" customFormat="1" ht="63.75" x14ac:dyDescent="0.25">
      <c r="A115" s="64">
        <v>450</v>
      </c>
      <c r="B115" s="31"/>
      <c r="C115" s="74" t="s">
        <v>117</v>
      </c>
      <c r="D115" s="51" t="s">
        <v>15</v>
      </c>
      <c r="E115" s="52">
        <v>23</v>
      </c>
      <c r="F115" s="53"/>
      <c r="G115" s="54"/>
      <c r="H115" s="15">
        <f t="shared" si="12"/>
        <v>0</v>
      </c>
    </row>
    <row r="116" spans="1:8" x14ac:dyDescent="0.25">
      <c r="A116" s="31"/>
      <c r="B116" s="31"/>
      <c r="C116" s="32"/>
      <c r="D116" s="33"/>
      <c r="E116" s="34"/>
      <c r="F116" s="35"/>
      <c r="G116" s="36"/>
    </row>
    <row r="117" spans="1:8" x14ac:dyDescent="0.25">
      <c r="A117" s="31"/>
      <c r="B117" s="31"/>
      <c r="C117" s="32"/>
      <c r="D117" s="33"/>
      <c r="E117" s="34"/>
      <c r="F117" s="35"/>
      <c r="G117" s="36"/>
    </row>
    <row r="118" spans="1:8" x14ac:dyDescent="0.25">
      <c r="A118" s="31"/>
      <c r="B118" s="31"/>
      <c r="C118" s="32"/>
      <c r="D118" s="33"/>
      <c r="E118" s="34"/>
      <c r="F118" s="35"/>
      <c r="G118" s="36"/>
    </row>
    <row r="119" spans="1:8" x14ac:dyDescent="0.25">
      <c r="A119" s="31"/>
      <c r="B119" s="31"/>
      <c r="C119" s="32"/>
      <c r="D119" s="33"/>
      <c r="E119" s="34"/>
      <c r="F119" s="35"/>
      <c r="G119" s="36"/>
    </row>
    <row r="120" spans="1:8" x14ac:dyDescent="0.25">
      <c r="A120" s="31"/>
      <c r="B120" s="31"/>
      <c r="C120" s="32"/>
      <c r="D120" s="33"/>
      <c r="E120" s="34"/>
      <c r="F120" s="35"/>
      <c r="G120" s="36"/>
    </row>
    <row r="121" spans="1:8" x14ac:dyDescent="0.25">
      <c r="A121" s="57"/>
      <c r="B121" s="57"/>
      <c r="C121" s="58"/>
      <c r="D121" s="59"/>
      <c r="E121" s="60"/>
      <c r="F121" s="61"/>
      <c r="G121" s="62"/>
      <c r="H121" s="63"/>
    </row>
    <row r="122" spans="1:8" x14ac:dyDescent="0.25">
      <c r="A122" s="66"/>
      <c r="B122" s="66"/>
      <c r="C122" s="67" t="s">
        <v>44</v>
      </c>
      <c r="D122" s="68"/>
      <c r="E122" s="69"/>
      <c r="F122" s="70"/>
      <c r="G122" s="71"/>
      <c r="H122" s="72"/>
    </row>
    <row r="123" spans="1:8" x14ac:dyDescent="0.25">
      <c r="A123" s="31"/>
      <c r="B123" s="31"/>
      <c r="C123" s="32"/>
      <c r="D123" s="33"/>
      <c r="E123" s="34"/>
      <c r="F123" s="35"/>
      <c r="G123" s="36"/>
    </row>
    <row r="124" spans="1:8" ht="43.5" customHeight="1" x14ac:dyDescent="0.25">
      <c r="A124" s="31">
        <v>460</v>
      </c>
      <c r="B124" s="31"/>
      <c r="C124" s="56" t="s">
        <v>45</v>
      </c>
      <c r="D124" s="33" t="s">
        <v>17</v>
      </c>
      <c r="E124" s="34">
        <v>13</v>
      </c>
      <c r="F124" s="35"/>
      <c r="G124" s="36"/>
      <c r="H124" s="15">
        <f>F124*E124</f>
        <v>0</v>
      </c>
    </row>
    <row r="125" spans="1:8" x14ac:dyDescent="0.25">
      <c r="A125" s="31"/>
      <c r="B125" s="31"/>
      <c r="C125" s="56"/>
      <c r="D125" s="33"/>
      <c r="E125" s="34"/>
      <c r="F125" s="35"/>
      <c r="G125" s="36"/>
    </row>
    <row r="126" spans="1:8" ht="29.25" customHeight="1" x14ac:dyDescent="0.25">
      <c r="A126" s="31">
        <v>470</v>
      </c>
      <c r="B126" s="31"/>
      <c r="C126" s="56" t="s">
        <v>46</v>
      </c>
      <c r="D126" s="33" t="s">
        <v>17</v>
      </c>
      <c r="E126" s="34">
        <v>13</v>
      </c>
      <c r="F126" s="35"/>
      <c r="G126" s="36"/>
      <c r="H126" s="15">
        <f t="shared" ref="H126:H146" si="13">F126*E126</f>
        <v>0</v>
      </c>
    </row>
    <row r="127" spans="1:8" x14ac:dyDescent="0.25">
      <c r="A127" s="31"/>
      <c r="B127" s="31"/>
      <c r="C127" s="56"/>
      <c r="D127" s="33"/>
      <c r="E127" s="34"/>
      <c r="F127" s="35"/>
      <c r="G127" s="36"/>
    </row>
    <row r="128" spans="1:8" ht="69" customHeight="1" x14ac:dyDescent="0.25">
      <c r="A128" s="31">
        <v>480</v>
      </c>
      <c r="B128" s="31"/>
      <c r="C128" s="56" t="s">
        <v>47</v>
      </c>
      <c r="D128" s="33" t="s">
        <v>17</v>
      </c>
      <c r="E128" s="34">
        <v>13</v>
      </c>
      <c r="F128" s="35"/>
      <c r="G128" s="36"/>
      <c r="H128" s="15">
        <f t="shared" si="13"/>
        <v>0</v>
      </c>
    </row>
    <row r="129" spans="1:8" x14ac:dyDescent="0.25">
      <c r="A129" s="31"/>
      <c r="B129" s="31"/>
      <c r="C129" s="56"/>
      <c r="D129" s="33"/>
      <c r="E129" s="34"/>
      <c r="F129" s="35"/>
      <c r="G129" s="36"/>
    </row>
    <row r="130" spans="1:8" ht="56.25" customHeight="1" x14ac:dyDescent="0.25">
      <c r="A130" s="31">
        <v>490</v>
      </c>
      <c r="B130" s="31"/>
      <c r="C130" s="56" t="s">
        <v>48</v>
      </c>
      <c r="D130" s="33" t="s">
        <v>17</v>
      </c>
      <c r="E130" s="34">
        <v>13</v>
      </c>
      <c r="F130" s="35"/>
      <c r="G130" s="36"/>
      <c r="H130" s="15">
        <f t="shared" si="13"/>
        <v>0</v>
      </c>
    </row>
    <row r="131" spans="1:8" x14ac:dyDescent="0.25">
      <c r="A131" s="31"/>
      <c r="B131" s="31"/>
      <c r="C131" s="56"/>
      <c r="D131" s="33"/>
      <c r="E131" s="34"/>
      <c r="F131" s="35"/>
      <c r="G131" s="36"/>
    </row>
    <row r="132" spans="1:8" ht="72.599999999999994" customHeight="1" x14ac:dyDescent="0.25">
      <c r="A132" s="31">
        <v>500</v>
      </c>
      <c r="B132" s="31"/>
      <c r="C132" s="56" t="s">
        <v>49</v>
      </c>
      <c r="D132" s="33" t="s">
        <v>50</v>
      </c>
      <c r="E132" s="34">
        <v>13</v>
      </c>
      <c r="F132" s="35"/>
      <c r="G132" s="36"/>
      <c r="H132" s="15">
        <f t="shared" si="13"/>
        <v>0</v>
      </c>
    </row>
    <row r="133" spans="1:8" x14ac:dyDescent="0.25">
      <c r="A133" s="31"/>
      <c r="B133" s="31"/>
      <c r="C133" s="56"/>
      <c r="D133" s="33"/>
      <c r="E133" s="34"/>
      <c r="F133" s="35"/>
      <c r="G133" s="36"/>
    </row>
    <row r="134" spans="1:8" ht="57" customHeight="1" x14ac:dyDescent="0.25">
      <c r="A134" s="31">
        <v>510</v>
      </c>
      <c r="B134" s="31"/>
      <c r="C134" s="56" t="s">
        <v>51</v>
      </c>
      <c r="D134" s="33" t="s">
        <v>50</v>
      </c>
      <c r="E134" s="34">
        <v>4</v>
      </c>
      <c r="F134" s="35"/>
      <c r="G134" s="36"/>
      <c r="H134" s="15">
        <f t="shared" si="13"/>
        <v>0</v>
      </c>
    </row>
    <row r="135" spans="1:8" x14ac:dyDescent="0.25">
      <c r="A135" s="31"/>
      <c r="B135" s="31"/>
      <c r="C135" s="56"/>
      <c r="D135" s="33"/>
      <c r="E135" s="34"/>
      <c r="F135" s="35"/>
      <c r="G135" s="36"/>
    </row>
    <row r="136" spans="1:8" ht="58.5" customHeight="1" x14ac:dyDescent="0.25">
      <c r="A136" s="31">
        <v>520</v>
      </c>
      <c r="B136" s="31"/>
      <c r="C136" s="56" t="s">
        <v>52</v>
      </c>
      <c r="D136" s="33" t="s">
        <v>17</v>
      </c>
      <c r="E136" s="34">
        <v>7</v>
      </c>
      <c r="F136" s="35"/>
      <c r="G136" s="36"/>
      <c r="H136" s="15">
        <f t="shared" si="13"/>
        <v>0</v>
      </c>
    </row>
    <row r="137" spans="1:8" x14ac:dyDescent="0.25">
      <c r="A137" s="31"/>
      <c r="B137" s="31"/>
      <c r="C137" s="56"/>
      <c r="D137" s="33"/>
      <c r="E137" s="34"/>
      <c r="F137" s="35"/>
      <c r="G137" s="36"/>
    </row>
    <row r="138" spans="1:8" ht="95.25" customHeight="1" x14ac:dyDescent="0.25">
      <c r="A138" s="31">
        <v>530</v>
      </c>
      <c r="B138" s="31"/>
      <c r="C138" s="56" t="s">
        <v>53</v>
      </c>
      <c r="D138" s="33" t="s">
        <v>17</v>
      </c>
      <c r="E138" s="34">
        <v>2</v>
      </c>
      <c r="F138" s="35"/>
      <c r="G138" s="36"/>
      <c r="H138" s="15">
        <f t="shared" si="13"/>
        <v>0</v>
      </c>
    </row>
    <row r="139" spans="1:8" x14ac:dyDescent="0.25">
      <c r="A139" s="31"/>
      <c r="B139" s="31"/>
      <c r="C139" s="56"/>
      <c r="D139" s="33"/>
      <c r="E139" s="34"/>
      <c r="F139" s="35"/>
      <c r="G139" s="36"/>
    </row>
    <row r="140" spans="1:8" ht="96" customHeight="1" x14ac:dyDescent="0.25">
      <c r="A140" s="31">
        <v>540</v>
      </c>
      <c r="B140" s="31"/>
      <c r="C140" s="74" t="s">
        <v>85</v>
      </c>
      <c r="D140" s="33" t="s">
        <v>17</v>
      </c>
      <c r="E140" s="34">
        <v>1</v>
      </c>
      <c r="F140" s="53"/>
      <c r="G140" s="36"/>
      <c r="H140" s="15">
        <f>F140*E140</f>
        <v>0</v>
      </c>
    </row>
    <row r="141" spans="1:8" x14ac:dyDescent="0.25">
      <c r="A141" s="31"/>
      <c r="B141" s="31"/>
      <c r="C141" s="56"/>
      <c r="D141" s="33"/>
      <c r="E141" s="34"/>
      <c r="F141" s="35"/>
      <c r="G141" s="36"/>
    </row>
    <row r="142" spans="1:8" ht="71.25" customHeight="1" x14ac:dyDescent="0.25">
      <c r="A142" s="31">
        <v>550</v>
      </c>
      <c r="B142" s="31"/>
      <c r="C142" s="56" t="s">
        <v>54</v>
      </c>
      <c r="D142" s="33" t="s">
        <v>17</v>
      </c>
      <c r="E142" s="34">
        <v>3</v>
      </c>
      <c r="F142" s="35"/>
      <c r="G142" s="36"/>
      <c r="H142" s="15">
        <f t="shared" si="13"/>
        <v>0</v>
      </c>
    </row>
    <row r="143" spans="1:8" x14ac:dyDescent="0.25">
      <c r="A143" s="31"/>
      <c r="B143" s="31"/>
      <c r="C143" s="56"/>
      <c r="D143" s="33"/>
      <c r="E143" s="34"/>
      <c r="F143" s="35"/>
      <c r="G143" s="36"/>
    </row>
    <row r="144" spans="1:8" ht="81.75" customHeight="1" x14ac:dyDescent="0.25">
      <c r="A144" s="31">
        <v>560</v>
      </c>
      <c r="B144" s="31"/>
      <c r="C144" s="56" t="s">
        <v>55</v>
      </c>
      <c r="D144" s="33" t="s">
        <v>22</v>
      </c>
      <c r="E144" s="34">
        <v>1002</v>
      </c>
      <c r="F144" s="35"/>
      <c r="G144" s="36"/>
      <c r="H144" s="15">
        <f t="shared" si="13"/>
        <v>0</v>
      </c>
    </row>
    <row r="145" spans="1:8" x14ac:dyDescent="0.25">
      <c r="A145" s="31"/>
      <c r="B145" s="31"/>
      <c r="C145" s="56"/>
      <c r="D145" s="33"/>
      <c r="E145" s="34"/>
      <c r="F145" s="35"/>
      <c r="G145" s="36"/>
    </row>
    <row r="146" spans="1:8" ht="83.45" customHeight="1" x14ac:dyDescent="0.25">
      <c r="A146" s="31">
        <v>570</v>
      </c>
      <c r="B146" s="31"/>
      <c r="C146" s="56" t="s">
        <v>86</v>
      </c>
      <c r="D146" s="33" t="s">
        <v>22</v>
      </c>
      <c r="E146" s="34">
        <v>1518.52</v>
      </c>
      <c r="F146" s="53"/>
      <c r="G146" s="36"/>
      <c r="H146" s="15">
        <f t="shared" si="13"/>
        <v>0</v>
      </c>
    </row>
    <row r="147" spans="1:8" x14ac:dyDescent="0.25">
      <c r="A147" s="31"/>
      <c r="B147" s="31"/>
      <c r="C147" s="56"/>
      <c r="D147" s="33"/>
      <c r="E147" s="34"/>
      <c r="F147" s="35"/>
      <c r="G147" s="36"/>
    </row>
    <row r="148" spans="1:8" x14ac:dyDescent="0.25">
      <c r="A148" s="66"/>
      <c r="B148" s="66"/>
      <c r="C148" s="67" t="s">
        <v>60</v>
      </c>
      <c r="D148" s="68"/>
      <c r="E148" s="69"/>
      <c r="F148" s="70"/>
      <c r="G148" s="71"/>
      <c r="H148" s="72"/>
    </row>
    <row r="149" spans="1:8" x14ac:dyDescent="0.25">
      <c r="A149" s="31"/>
      <c r="B149" s="31"/>
      <c r="C149" s="56"/>
      <c r="D149" s="33"/>
      <c r="E149" s="34"/>
      <c r="F149" s="35"/>
      <c r="G149" s="36"/>
    </row>
    <row r="150" spans="1:8" ht="178.5" x14ac:dyDescent="0.25">
      <c r="A150" s="31">
        <v>580</v>
      </c>
      <c r="B150" s="31"/>
      <c r="C150" s="56" t="s">
        <v>88</v>
      </c>
      <c r="D150" s="33" t="s">
        <v>17</v>
      </c>
      <c r="E150" s="34">
        <v>13</v>
      </c>
      <c r="F150" s="53"/>
      <c r="G150" s="36"/>
      <c r="H150" s="15">
        <f>F150*E150</f>
        <v>0</v>
      </c>
    </row>
    <row r="151" spans="1:8" x14ac:dyDescent="0.25">
      <c r="A151" s="31"/>
      <c r="B151" s="31"/>
      <c r="C151" s="74"/>
      <c r="D151" s="33"/>
      <c r="E151" s="34"/>
      <c r="F151" s="35"/>
      <c r="G151" s="36"/>
    </row>
    <row r="152" spans="1:8" x14ac:dyDescent="0.25">
      <c r="A152" s="31"/>
      <c r="B152" s="31"/>
      <c r="C152" s="56"/>
      <c r="D152" s="33"/>
      <c r="E152" s="34"/>
      <c r="F152" s="35"/>
      <c r="G152" s="36"/>
    </row>
    <row r="153" spans="1:8" x14ac:dyDescent="0.25">
      <c r="A153" s="66"/>
      <c r="B153" s="66"/>
      <c r="C153" s="67" t="s">
        <v>56</v>
      </c>
      <c r="D153" s="68"/>
      <c r="E153" s="69"/>
      <c r="F153" s="70"/>
      <c r="G153" s="71"/>
      <c r="H153" s="72"/>
    </row>
    <row r="154" spans="1:8" x14ac:dyDescent="0.25">
      <c r="A154" s="31"/>
      <c r="B154" s="31"/>
      <c r="C154" s="56"/>
      <c r="D154" s="33"/>
      <c r="E154" s="34"/>
      <c r="F154" s="35"/>
      <c r="G154" s="36"/>
    </row>
    <row r="155" spans="1:8" ht="44.25" customHeight="1" x14ac:dyDescent="0.25">
      <c r="A155" s="31">
        <v>590</v>
      </c>
      <c r="B155" s="31"/>
      <c r="C155" s="56" t="s">
        <v>57</v>
      </c>
      <c r="D155" s="33" t="s">
        <v>17</v>
      </c>
      <c r="E155" s="34">
        <v>3</v>
      </c>
      <c r="F155" s="53"/>
      <c r="G155" s="36"/>
      <c r="H155" s="15">
        <f>F155*E155</f>
        <v>0</v>
      </c>
    </row>
    <row r="156" spans="1:8" x14ac:dyDescent="0.25">
      <c r="A156" s="31"/>
      <c r="B156" s="31"/>
      <c r="C156" s="56"/>
      <c r="D156" s="33"/>
      <c r="E156" s="34"/>
      <c r="F156" s="35"/>
      <c r="G156" s="36"/>
    </row>
    <row r="157" spans="1:8" x14ac:dyDescent="0.25">
      <c r="A157" s="66"/>
      <c r="B157" s="66"/>
      <c r="C157" s="67" t="s">
        <v>58</v>
      </c>
      <c r="D157" s="68"/>
      <c r="E157" s="69"/>
      <c r="F157" s="70"/>
      <c r="G157" s="71"/>
      <c r="H157" s="72"/>
    </row>
    <row r="158" spans="1:8" x14ac:dyDescent="0.25">
      <c r="A158" s="31"/>
      <c r="B158" s="31"/>
      <c r="C158" s="56"/>
      <c r="D158" s="33"/>
      <c r="E158" s="34"/>
      <c r="F158" s="35"/>
      <c r="G158" s="36"/>
    </row>
    <row r="159" spans="1:8" ht="57.75" customHeight="1" x14ac:dyDescent="0.25">
      <c r="A159" s="31">
        <v>600</v>
      </c>
      <c r="B159" s="31"/>
      <c r="C159" s="56" t="s">
        <v>59</v>
      </c>
      <c r="D159" s="33" t="s">
        <v>16</v>
      </c>
      <c r="E159" s="34">
        <f>E18</f>
        <v>13283</v>
      </c>
      <c r="F159" s="53"/>
      <c r="G159" s="36"/>
      <c r="H159" s="15">
        <f>F159*E159</f>
        <v>0</v>
      </c>
    </row>
    <row r="160" spans="1:8" x14ac:dyDescent="0.25">
      <c r="A160" s="31"/>
      <c r="B160" s="31"/>
      <c r="C160" s="56"/>
      <c r="D160" s="33"/>
      <c r="E160" s="34"/>
      <c r="F160" s="35"/>
      <c r="G160" s="36"/>
    </row>
    <row r="161" spans="1:8" ht="102" x14ac:dyDescent="0.25">
      <c r="A161" s="31">
        <v>610</v>
      </c>
      <c r="B161" s="31"/>
      <c r="C161" s="56" t="s">
        <v>65</v>
      </c>
      <c r="D161" s="33" t="s">
        <v>17</v>
      </c>
      <c r="E161" s="34">
        <v>8</v>
      </c>
      <c r="F161" s="53"/>
      <c r="G161" s="36"/>
      <c r="H161" s="15">
        <f>F161*E161</f>
        <v>0</v>
      </c>
    </row>
    <row r="162" spans="1:8" x14ac:dyDescent="0.25">
      <c r="A162" s="31"/>
      <c r="B162" s="31"/>
      <c r="C162" s="56"/>
      <c r="D162" s="33"/>
      <c r="E162" s="34"/>
      <c r="F162" s="35"/>
      <c r="G162" s="36"/>
    </row>
    <row r="163" spans="1:8" x14ac:dyDescent="0.25">
      <c r="A163" s="31"/>
      <c r="B163" s="31"/>
      <c r="C163" s="56"/>
      <c r="D163" s="33"/>
      <c r="E163" s="34"/>
      <c r="F163" s="35"/>
      <c r="G163" s="36"/>
    </row>
    <row r="164" spans="1:8" x14ac:dyDescent="0.25">
      <c r="A164" s="37"/>
      <c r="B164" s="37"/>
      <c r="C164" s="43"/>
      <c r="D164" s="42"/>
      <c r="E164" s="38"/>
      <c r="F164" s="39"/>
      <c r="G164" s="41"/>
      <c r="H164" s="40"/>
    </row>
    <row r="165" spans="1:8" ht="15.75" x14ac:dyDescent="0.25">
      <c r="G165" s="47" t="s">
        <v>18</v>
      </c>
      <c r="H165" s="48">
        <f>SUM(H18:H161)</f>
        <v>0</v>
      </c>
    </row>
    <row r="166" spans="1:8" ht="15.75" x14ac:dyDescent="0.25">
      <c r="G166" s="47" t="s">
        <v>19</v>
      </c>
      <c r="H166" s="48">
        <f>H165*0.16</f>
        <v>0</v>
      </c>
    </row>
    <row r="167" spans="1:8" ht="15.75" x14ac:dyDescent="0.25">
      <c r="G167" s="47" t="s">
        <v>20</v>
      </c>
      <c r="H167" s="48">
        <f>H166+H165</f>
        <v>0</v>
      </c>
    </row>
    <row r="168" spans="1:8" x14ac:dyDescent="0.25">
      <c r="C168" s="49" t="s">
        <v>21</v>
      </c>
    </row>
    <row r="169" spans="1:8" ht="36.75" customHeight="1" x14ac:dyDescent="0.25">
      <c r="C169" s="93"/>
      <c r="D169" s="93"/>
      <c r="E169" s="93"/>
      <c r="F169" s="93"/>
    </row>
    <row r="170" spans="1:8" ht="15" x14ac:dyDescent="0.25">
      <c r="F170"/>
      <c r="G170"/>
      <c r="H170"/>
    </row>
    <row r="171" spans="1:8" ht="15" x14ac:dyDescent="0.25">
      <c r="F171"/>
      <c r="G171"/>
      <c r="H171"/>
    </row>
    <row r="172" spans="1:8" ht="15" x14ac:dyDescent="0.25">
      <c r="F172"/>
      <c r="G172"/>
      <c r="H172"/>
    </row>
    <row r="173" spans="1:8" ht="15" x14ac:dyDescent="0.25">
      <c r="F173"/>
      <c r="G173"/>
      <c r="H173"/>
    </row>
    <row r="174" spans="1:8" ht="15" x14ac:dyDescent="0.25">
      <c r="F174"/>
      <c r="G174"/>
      <c r="H174"/>
    </row>
    <row r="175" spans="1:8" ht="15" x14ac:dyDescent="0.25">
      <c r="F175"/>
      <c r="G175"/>
      <c r="H175"/>
    </row>
    <row r="176" spans="1:8" ht="15" x14ac:dyDescent="0.25">
      <c r="F176"/>
      <c r="G176"/>
      <c r="H176"/>
    </row>
    <row r="177" spans="6:8" ht="15" x14ac:dyDescent="0.25">
      <c r="F177"/>
      <c r="G177"/>
      <c r="H177"/>
    </row>
    <row r="178" spans="6:8" ht="15" x14ac:dyDescent="0.25">
      <c r="F178"/>
      <c r="G178"/>
      <c r="H178"/>
    </row>
    <row r="179" spans="6:8" ht="15" x14ac:dyDescent="0.25">
      <c r="F179"/>
      <c r="G179"/>
      <c r="H179"/>
    </row>
    <row r="180" spans="6:8" ht="15" x14ac:dyDescent="0.25">
      <c r="F180"/>
      <c r="G180"/>
      <c r="H180"/>
    </row>
  </sheetData>
  <sheetProtection password="CA66" sheet="1" objects="1" scenarios="1"/>
  <protectedRanges>
    <protectedRange sqref="F12" name="Rango1"/>
  </protectedRanges>
  <autoFilter ref="A13:H161"/>
  <mergeCells count="4">
    <mergeCell ref="C169:F169"/>
    <mergeCell ref="A3:H3"/>
    <mergeCell ref="A4:H4"/>
    <mergeCell ref="A5:H5"/>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ING. SERGIO ADRIAN GONZALEZ MEDINA
&amp;P DE &amp;N&amp;R&amp;8NOMBRE Y FIRMA DEL RESPONSABLE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AC30"/>
  <sheetViews>
    <sheetView topLeftCell="E1" zoomScaleNormal="100" workbookViewId="0">
      <selection activeCell="K34" sqref="J27:K34"/>
    </sheetView>
  </sheetViews>
  <sheetFormatPr baseColWidth="10" defaultColWidth="11.42578125" defaultRowHeight="12" x14ac:dyDescent="0.2"/>
  <cols>
    <col min="1" max="2" width="11.42578125" style="75"/>
    <col min="3" max="3" width="12.42578125" style="75" bestFit="1" customWidth="1"/>
    <col min="4" max="9" width="10" style="75" customWidth="1"/>
    <col min="10" max="11" width="11.42578125" style="75"/>
    <col min="12" max="12" width="12.5703125" style="75" bestFit="1" customWidth="1"/>
    <col min="13" max="16384" width="11.42578125" style="75"/>
  </cols>
  <sheetData>
    <row r="3" spans="3:29" x14ac:dyDescent="0.2">
      <c r="C3" s="77"/>
      <c r="D3" s="78" t="s">
        <v>74</v>
      </c>
      <c r="E3" s="78" t="s">
        <v>75</v>
      </c>
      <c r="F3" s="78" t="s">
        <v>76</v>
      </c>
      <c r="G3" s="78"/>
      <c r="H3" s="78" t="s">
        <v>69</v>
      </c>
      <c r="I3" s="78" t="s">
        <v>70</v>
      </c>
      <c r="L3" s="97" t="s">
        <v>35</v>
      </c>
      <c r="M3" s="97"/>
      <c r="N3" s="97"/>
      <c r="O3" s="97"/>
      <c r="P3" s="97"/>
      <c r="Q3" s="97"/>
      <c r="R3" s="97"/>
      <c r="S3" s="97"/>
      <c r="T3" s="97"/>
      <c r="U3" s="97"/>
      <c r="V3" s="97"/>
      <c r="W3" s="97"/>
      <c r="X3" s="97"/>
      <c r="Y3" s="97"/>
      <c r="Z3" s="97"/>
      <c r="AA3" s="97"/>
      <c r="AB3" s="97"/>
    </row>
    <row r="4" spans="3:29" ht="22.5" x14ac:dyDescent="0.2">
      <c r="C4" s="79" t="s">
        <v>68</v>
      </c>
      <c r="D4" s="80">
        <v>1680</v>
      </c>
      <c r="E4" s="80">
        <v>140</v>
      </c>
      <c r="F4" s="80">
        <v>12</v>
      </c>
      <c r="G4" s="80">
        <f>H4/D4</f>
        <v>0.58494047619047618</v>
      </c>
      <c r="H4" s="80">
        <v>982.7</v>
      </c>
      <c r="I4" s="80">
        <v>0</v>
      </c>
      <c r="L4" s="89" t="s">
        <v>72</v>
      </c>
      <c r="M4" s="89" t="s">
        <v>100</v>
      </c>
      <c r="N4" s="89" t="s">
        <v>94</v>
      </c>
      <c r="O4" s="89" t="s">
        <v>106</v>
      </c>
      <c r="P4" s="90" t="s">
        <v>107</v>
      </c>
      <c r="Q4" s="96" t="s">
        <v>95</v>
      </c>
      <c r="R4" s="96"/>
      <c r="S4" s="89" t="s">
        <v>96</v>
      </c>
      <c r="T4" s="98" t="s">
        <v>97</v>
      </c>
      <c r="U4" s="99"/>
      <c r="V4" s="89" t="s">
        <v>75</v>
      </c>
      <c r="W4" s="89" t="s">
        <v>101</v>
      </c>
      <c r="X4" s="89" t="s">
        <v>76</v>
      </c>
      <c r="Y4" s="89" t="s">
        <v>99</v>
      </c>
      <c r="Z4" s="90" t="s">
        <v>104</v>
      </c>
      <c r="AA4" s="89" t="s">
        <v>102</v>
      </c>
      <c r="AB4" s="89" t="s">
        <v>103</v>
      </c>
      <c r="AC4" s="89" t="s">
        <v>108</v>
      </c>
    </row>
    <row r="5" spans="3:29" x14ac:dyDescent="0.2">
      <c r="C5" s="79" t="s">
        <v>71</v>
      </c>
      <c r="D5" s="80">
        <v>1800</v>
      </c>
      <c r="E5" s="80">
        <v>150</v>
      </c>
      <c r="F5" s="80">
        <v>12</v>
      </c>
      <c r="G5" s="80">
        <f t="shared" ref="G5:G7" si="0">H5/D5</f>
        <v>0.55317777777777777</v>
      </c>
      <c r="H5" s="80">
        <v>995.72</v>
      </c>
      <c r="I5" s="80">
        <v>0</v>
      </c>
      <c r="L5" s="87" t="s">
        <v>68</v>
      </c>
      <c r="M5" s="80">
        <v>82</v>
      </c>
      <c r="N5" s="75">
        <v>8</v>
      </c>
      <c r="O5" s="92">
        <f>(3.1416*0.1*0.1)</f>
        <v>3.1415999999999999E-2</v>
      </c>
      <c r="P5" s="92">
        <f>O5*V5</f>
        <v>2.51328</v>
      </c>
      <c r="Q5" s="80">
        <v>497.79</v>
      </c>
      <c r="R5" s="80">
        <v>495.74</v>
      </c>
      <c r="S5" s="88">
        <f t="shared" ref="S5:S15" si="1">((Q5-R5)/M5)*1000</f>
        <v>25.000000000000139</v>
      </c>
      <c r="T5" s="80">
        <f>499.22-497.79</f>
        <v>1.4300000000000068</v>
      </c>
      <c r="U5" s="80">
        <f>(((499.22-497.79)+0.2)*2*2)</f>
        <v>6.5200000000000271</v>
      </c>
      <c r="V5" s="84">
        <f>M5-2</f>
        <v>80</v>
      </c>
      <c r="W5" s="75">
        <f>(((499.22-497.79)+(496.94-495.74))/2)</f>
        <v>1.3149999999999977</v>
      </c>
      <c r="X5" s="75">
        <v>0.6</v>
      </c>
      <c r="Y5" s="84">
        <f>V5*W5*X5</f>
        <v>63.119999999999891</v>
      </c>
      <c r="Z5" s="84">
        <f>Y5+U5</f>
        <v>69.639999999999915</v>
      </c>
      <c r="AA5" s="84">
        <f>V5*X5*0.1</f>
        <v>4.8000000000000007</v>
      </c>
      <c r="AB5" s="84">
        <f>((X5*0.5*V5)-P5)</f>
        <v>21.486719999999998</v>
      </c>
      <c r="AC5" s="84">
        <f>Y5-AA5-AB5</f>
        <v>36.833279999999895</v>
      </c>
    </row>
    <row r="6" spans="3:29" x14ac:dyDescent="0.2">
      <c r="C6" s="79" t="s">
        <v>72</v>
      </c>
      <c r="D6" s="80">
        <v>769.2</v>
      </c>
      <c r="E6" s="80">
        <v>109.5</v>
      </c>
      <c r="F6" s="80">
        <v>8</v>
      </c>
      <c r="G6" s="80">
        <f t="shared" si="0"/>
        <v>0.41488559542381692</v>
      </c>
      <c r="H6" s="80">
        <v>319.13</v>
      </c>
      <c r="I6" s="80">
        <v>0</v>
      </c>
      <c r="L6" s="85" t="s">
        <v>68</v>
      </c>
      <c r="M6" s="80">
        <v>14</v>
      </c>
      <c r="N6" s="75">
        <v>4</v>
      </c>
      <c r="O6" s="92">
        <f>(3.1416*0.05*0.05)</f>
        <v>7.8539999999999999E-3</v>
      </c>
      <c r="P6" s="92">
        <f t="shared" ref="P6:P15" si="2">O6*V6</f>
        <v>9.4247999999999998E-2</v>
      </c>
      <c r="Q6" s="80">
        <v>495.74</v>
      </c>
      <c r="R6" s="80">
        <v>495.18</v>
      </c>
      <c r="S6" s="88">
        <f t="shared" si="1"/>
        <v>40.000000000000163</v>
      </c>
      <c r="T6" s="80">
        <f>496.94-495.74</f>
        <v>1.1999999999999886</v>
      </c>
      <c r="U6" s="80">
        <f>(((496.94-495.74)+0.2)*2*2)</f>
        <v>5.5999999999999543</v>
      </c>
      <c r="V6" s="84">
        <f t="shared" ref="V6:V15" si="3">M6-2</f>
        <v>12</v>
      </c>
      <c r="W6" s="75">
        <f>(((496.94-495.74)+(496.38-495.18))/2)</f>
        <v>1.1999999999999886</v>
      </c>
      <c r="X6" s="75">
        <v>0.5</v>
      </c>
      <c r="Y6" s="84">
        <f t="shared" ref="Y6:Y14" si="4">V6*W6*X6</f>
        <v>7.1999999999999318</v>
      </c>
      <c r="Z6" s="84">
        <f t="shared" ref="Z6:Z16" si="5">Y6+U6</f>
        <v>12.799999999999887</v>
      </c>
      <c r="AA6" s="84">
        <f t="shared" ref="AA6:AA16" si="6">V6*X6*0.1</f>
        <v>0.60000000000000009</v>
      </c>
      <c r="AB6" s="84">
        <f>((X6*0.4*V6)-P6)</f>
        <v>2.3057520000000005</v>
      </c>
      <c r="AC6" s="84">
        <f t="shared" ref="AC6:AC16" si="7">Y6-AA6-AB6</f>
        <v>4.2942479999999321</v>
      </c>
    </row>
    <row r="7" spans="3:29" x14ac:dyDescent="0.2">
      <c r="C7" s="79" t="s">
        <v>73</v>
      </c>
      <c r="D7" s="80">
        <v>687.94</v>
      </c>
      <c r="E7" s="80">
        <v>75.790000000000006</v>
      </c>
      <c r="F7" s="80">
        <v>8</v>
      </c>
      <c r="G7" s="80">
        <f t="shared" si="0"/>
        <v>0.52530743960229087</v>
      </c>
      <c r="H7" s="80">
        <v>361.38</v>
      </c>
      <c r="I7" s="80">
        <v>0</v>
      </c>
      <c r="L7" s="85" t="s">
        <v>73</v>
      </c>
      <c r="M7" s="80">
        <v>84</v>
      </c>
      <c r="N7" s="75">
        <v>8</v>
      </c>
      <c r="O7" s="92">
        <f>((3.1416*0.1*0.1))</f>
        <v>3.1415999999999999E-2</v>
      </c>
      <c r="P7" s="92">
        <f t="shared" si="2"/>
        <v>2.5761120000000002</v>
      </c>
      <c r="Q7" s="80">
        <v>497.91</v>
      </c>
      <c r="R7" s="80">
        <v>494.55</v>
      </c>
      <c r="S7" s="88">
        <f t="shared" si="1"/>
        <v>40.000000000000163</v>
      </c>
      <c r="T7" s="80">
        <f>499.23-497.91</f>
        <v>1.3199999999999932</v>
      </c>
      <c r="U7" s="80">
        <f>(((499.23-497.91)+0.2)*2*2)</f>
        <v>6.0799999999999725</v>
      </c>
      <c r="V7" s="84">
        <f t="shared" si="3"/>
        <v>82</v>
      </c>
      <c r="W7" s="75">
        <f>(((499.23-497.91)+(494.95-494.55))/2)</f>
        <v>0.85999999999998522</v>
      </c>
      <c r="X7" s="75">
        <v>0.6</v>
      </c>
      <c r="Y7" s="84">
        <f t="shared" si="4"/>
        <v>42.311999999999273</v>
      </c>
      <c r="Z7" s="84">
        <f t="shared" si="5"/>
        <v>48.391999999999243</v>
      </c>
      <c r="AA7" s="84">
        <f t="shared" si="6"/>
        <v>4.92</v>
      </c>
      <c r="AB7" s="84">
        <f t="shared" ref="AB7:AB15" si="8">((X7*0.5*V7)-P7)</f>
        <v>22.023887999999999</v>
      </c>
      <c r="AC7" s="84">
        <f t="shared" si="7"/>
        <v>15.368111999999272</v>
      </c>
    </row>
    <row r="8" spans="3:29" x14ac:dyDescent="0.2">
      <c r="C8" s="81" t="s">
        <v>20</v>
      </c>
      <c r="D8" s="83">
        <f>SUM(D4:D7)</f>
        <v>4937.1399999999994</v>
      </c>
      <c r="E8" s="82">
        <f>SUM(E4:E7)</f>
        <v>475.29</v>
      </c>
      <c r="F8" s="82"/>
      <c r="G8" s="82">
        <f>AVERAGE(G4:G7)</f>
        <v>0.51957782224859039</v>
      </c>
      <c r="H8" s="82">
        <f>SUM(H4:H7)</f>
        <v>2658.9300000000003</v>
      </c>
      <c r="I8" s="83">
        <f>SUM(I4:I7)</f>
        <v>0</v>
      </c>
      <c r="J8" s="75">
        <f>G8*D8</f>
        <v>2565.2284493364054</v>
      </c>
      <c r="L8" s="85" t="s">
        <v>71</v>
      </c>
      <c r="M8" s="80">
        <v>44</v>
      </c>
      <c r="N8" s="75">
        <v>8</v>
      </c>
      <c r="O8" s="92">
        <f>((3.1416*0.1*0.1))</f>
        <v>3.1415999999999999E-2</v>
      </c>
      <c r="P8" s="92">
        <f t="shared" si="2"/>
        <v>1.319472</v>
      </c>
      <c r="Q8" s="80">
        <v>498.38</v>
      </c>
      <c r="R8" s="80">
        <v>495.74</v>
      </c>
      <c r="S8" s="88">
        <f t="shared" si="1"/>
        <v>59.999999999999694</v>
      </c>
      <c r="T8" s="80">
        <f>499.7-498.38</f>
        <v>1.3199999999999932</v>
      </c>
      <c r="U8" s="80">
        <f>(((499.7-498.38)+0.2)*2*2)</f>
        <v>6.0799999999999725</v>
      </c>
      <c r="V8" s="84">
        <f t="shared" si="3"/>
        <v>42</v>
      </c>
      <c r="W8" s="75">
        <f>(((499.7-498.38)+(497.07-495.74))/2)</f>
        <v>1.3249999999999886</v>
      </c>
      <c r="X8" s="75">
        <v>0.6</v>
      </c>
      <c r="Y8" s="84">
        <f t="shared" si="4"/>
        <v>33.389999999999709</v>
      </c>
      <c r="Z8" s="84">
        <f t="shared" si="5"/>
        <v>39.469999999999679</v>
      </c>
      <c r="AA8" s="84">
        <f t="shared" si="6"/>
        <v>2.52</v>
      </c>
      <c r="AB8" s="84">
        <f t="shared" si="8"/>
        <v>11.280528</v>
      </c>
      <c r="AC8" s="84">
        <f t="shared" si="7"/>
        <v>19.589471999999709</v>
      </c>
    </row>
    <row r="9" spans="3:29" x14ac:dyDescent="0.2">
      <c r="H9" s="80"/>
      <c r="I9" s="80"/>
      <c r="L9" s="85" t="s">
        <v>71</v>
      </c>
      <c r="M9" s="80">
        <v>38</v>
      </c>
      <c r="N9" s="75">
        <v>8</v>
      </c>
      <c r="O9" s="92">
        <f>((3.1416*0.1*0.1))</f>
        <v>3.1415999999999999E-2</v>
      </c>
      <c r="P9" s="92">
        <f t="shared" si="2"/>
        <v>1.130976</v>
      </c>
      <c r="Q9" s="80">
        <v>495.74</v>
      </c>
      <c r="R9" s="80">
        <v>494.79</v>
      </c>
      <c r="S9" s="88">
        <f t="shared" si="1"/>
        <v>24.999999999999698</v>
      </c>
      <c r="T9" s="80">
        <f>497.07-495.74</f>
        <v>1.3299999999999841</v>
      </c>
      <c r="U9" s="80">
        <f>(((497.07-495.74)+0.2)*2*2)</f>
        <v>6.1199999999999362</v>
      </c>
      <c r="V9" s="84">
        <f t="shared" si="3"/>
        <v>36</v>
      </c>
      <c r="W9" s="75">
        <f>(((497.07-495.74)+(495.99-494.79))/2)</f>
        <v>1.2649999999999864</v>
      </c>
      <c r="X9" s="75">
        <v>0.6</v>
      </c>
      <c r="Y9" s="84">
        <f t="shared" si="4"/>
        <v>27.323999999999703</v>
      </c>
      <c r="Z9" s="84">
        <f t="shared" si="5"/>
        <v>33.44399999999964</v>
      </c>
      <c r="AA9" s="84">
        <f t="shared" si="6"/>
        <v>2.1599999999999997</v>
      </c>
      <c r="AB9" s="84">
        <f t="shared" si="8"/>
        <v>9.6690239999999985</v>
      </c>
      <c r="AC9" s="84">
        <f t="shared" si="7"/>
        <v>15.494975999999705</v>
      </c>
    </row>
    <row r="10" spans="3:29" x14ac:dyDescent="0.2">
      <c r="H10" s="80"/>
      <c r="I10" s="80"/>
      <c r="L10" s="85" t="s">
        <v>71</v>
      </c>
      <c r="M10" s="80">
        <v>12</v>
      </c>
      <c r="N10" s="75">
        <v>4</v>
      </c>
      <c r="O10" s="92">
        <f>(3.1416*0.05*0.05)</f>
        <v>7.8539999999999999E-3</v>
      </c>
      <c r="P10" s="92">
        <f t="shared" si="2"/>
        <v>7.8539999999999999E-2</v>
      </c>
      <c r="Q10" s="80">
        <v>494.79</v>
      </c>
      <c r="R10" s="80">
        <v>493.81</v>
      </c>
      <c r="S10" s="88">
        <f t="shared" si="1"/>
        <v>81.666666666668178</v>
      </c>
      <c r="T10" s="80">
        <f>495.99-494.79</f>
        <v>1.1999999999999886</v>
      </c>
      <c r="U10" s="80">
        <f>(((495.99-494.79)+0.2)*2*2)</f>
        <v>5.5999999999999543</v>
      </c>
      <c r="V10" s="84">
        <f t="shared" si="3"/>
        <v>10</v>
      </c>
      <c r="W10" s="75">
        <f>(((495.99-494.79)+(495.58-493.81))/2)</f>
        <v>1.4849999999999852</v>
      </c>
      <c r="X10" s="75">
        <v>0.5</v>
      </c>
      <c r="Y10" s="84">
        <f t="shared" si="4"/>
        <v>7.4249999999999261</v>
      </c>
      <c r="Z10" s="84">
        <f t="shared" si="5"/>
        <v>13.024999999999881</v>
      </c>
      <c r="AA10" s="84">
        <f t="shared" si="6"/>
        <v>0.5</v>
      </c>
      <c r="AB10" s="84">
        <f>((X10*0.4*V10)-P10)</f>
        <v>1.9214599999999999</v>
      </c>
      <c r="AC10" s="84">
        <f t="shared" si="7"/>
        <v>5.0035399999999264</v>
      </c>
    </row>
    <row r="11" spans="3:29" x14ac:dyDescent="0.2">
      <c r="H11" s="80"/>
      <c r="I11" s="80"/>
      <c r="L11" s="85" t="s">
        <v>98</v>
      </c>
      <c r="M11" s="80">
        <v>42</v>
      </c>
      <c r="N11" s="75">
        <v>2</v>
      </c>
      <c r="O11" s="92">
        <f>(3.1416*0.025*0.025)</f>
        <v>1.9635E-3</v>
      </c>
      <c r="P11" s="92">
        <f t="shared" si="2"/>
        <v>7.8539999999999999E-2</v>
      </c>
      <c r="Q11" s="80">
        <v>495.18</v>
      </c>
      <c r="R11" s="80">
        <v>494.55</v>
      </c>
      <c r="S11" s="88">
        <f t="shared" si="1"/>
        <v>14.999999999999892</v>
      </c>
      <c r="T11" s="80"/>
      <c r="U11" s="80"/>
      <c r="V11" s="84">
        <f t="shared" si="3"/>
        <v>40</v>
      </c>
      <c r="W11" s="75">
        <f>(((496.38-495.18)+(494.95-494.55))/2)</f>
        <v>0.79999999999998295</v>
      </c>
      <c r="X11" s="75">
        <v>0.45</v>
      </c>
      <c r="Y11" s="84">
        <f t="shared" si="4"/>
        <v>14.399999999999693</v>
      </c>
      <c r="Z11" s="84">
        <f t="shared" si="5"/>
        <v>14.399999999999693</v>
      </c>
      <c r="AA11" s="84">
        <f t="shared" si="6"/>
        <v>1.8</v>
      </c>
      <c r="AB11" s="84">
        <f>((X11*0.35*V11)-P11)</f>
        <v>6.2214599999999995</v>
      </c>
      <c r="AC11" s="84">
        <f t="shared" si="7"/>
        <v>6.3785399999996928</v>
      </c>
    </row>
    <row r="12" spans="3:29" x14ac:dyDescent="0.2">
      <c r="H12" s="80"/>
      <c r="I12" s="80"/>
      <c r="L12" s="85" t="s">
        <v>98</v>
      </c>
      <c r="M12" s="80">
        <v>49</v>
      </c>
      <c r="N12" s="75">
        <v>2</v>
      </c>
      <c r="O12" s="92">
        <f>(3.1416*0.025*0.025)</f>
        <v>1.9635E-3</v>
      </c>
      <c r="P12" s="92">
        <f t="shared" si="2"/>
        <v>9.2284499999999992E-2</v>
      </c>
      <c r="Q12" s="80">
        <v>494.55</v>
      </c>
      <c r="R12" s="80">
        <v>493.81</v>
      </c>
      <c r="S12" s="88">
        <f t="shared" si="1"/>
        <v>15.102040816326717</v>
      </c>
      <c r="T12" s="80"/>
      <c r="U12" s="80"/>
      <c r="V12" s="84">
        <f t="shared" si="3"/>
        <v>47</v>
      </c>
      <c r="W12" s="75">
        <f>(((494.95-494.55)+(495.58-493.81))/2)</f>
        <v>1.0849999999999795</v>
      </c>
      <c r="X12" s="75">
        <v>0.45</v>
      </c>
      <c r="Y12" s="84">
        <f t="shared" si="4"/>
        <v>22.947749999999569</v>
      </c>
      <c r="Z12" s="84">
        <f t="shared" si="5"/>
        <v>22.947749999999569</v>
      </c>
      <c r="AA12" s="84">
        <f t="shared" si="6"/>
        <v>2.1150000000000002</v>
      </c>
      <c r="AB12" s="84">
        <f>((X12*0.35*V12)-P12)</f>
        <v>7.3102155</v>
      </c>
      <c r="AC12" s="84">
        <f t="shared" si="7"/>
        <v>13.522534499999571</v>
      </c>
    </row>
    <row r="13" spans="3:29" x14ac:dyDescent="0.2">
      <c r="H13" s="80"/>
      <c r="I13" s="80"/>
      <c r="L13" s="85" t="s">
        <v>98</v>
      </c>
      <c r="M13" s="80">
        <v>15.5</v>
      </c>
      <c r="N13" s="75">
        <v>2</v>
      </c>
      <c r="O13" s="92">
        <f>(3.1416*0.025*0.025)</f>
        <v>1.9635E-3</v>
      </c>
      <c r="P13" s="92">
        <f t="shared" si="2"/>
        <v>2.650725E-2</v>
      </c>
      <c r="Q13" s="80">
        <v>493.81</v>
      </c>
      <c r="R13" s="80">
        <v>493.65</v>
      </c>
      <c r="S13" s="88">
        <f t="shared" si="1"/>
        <v>10.322580645162903</v>
      </c>
      <c r="T13" s="80"/>
      <c r="U13" s="80"/>
      <c r="V13" s="84">
        <f t="shared" si="3"/>
        <v>13.5</v>
      </c>
      <c r="W13" s="75">
        <f>(((495.58-493.81)+(495.51-493.65))/2)</f>
        <v>1.8149999999999977</v>
      </c>
      <c r="X13" s="75">
        <v>0.45</v>
      </c>
      <c r="Y13" s="84">
        <f t="shared" si="4"/>
        <v>11.026124999999986</v>
      </c>
      <c r="Z13" s="84">
        <f t="shared" si="5"/>
        <v>11.026124999999986</v>
      </c>
      <c r="AA13" s="84">
        <f t="shared" si="6"/>
        <v>0.60750000000000004</v>
      </c>
      <c r="AB13" s="84">
        <f>((X13*0.35*V13)-P13)</f>
        <v>2.0997427500000003</v>
      </c>
      <c r="AC13" s="84">
        <f t="shared" si="7"/>
        <v>8.3188822499999855</v>
      </c>
    </row>
    <row r="14" spans="3:29" x14ac:dyDescent="0.2">
      <c r="L14" s="85" t="s">
        <v>71</v>
      </c>
      <c r="M14" s="80">
        <v>38.5</v>
      </c>
      <c r="N14" s="75">
        <v>8</v>
      </c>
      <c r="O14" s="92">
        <f>((3.1416*0.1*0.1))</f>
        <v>3.1415999999999999E-2</v>
      </c>
      <c r="P14" s="92">
        <f t="shared" si="2"/>
        <v>1.146684</v>
      </c>
      <c r="Q14" s="80">
        <v>493.65</v>
      </c>
      <c r="R14" s="80">
        <v>492.49</v>
      </c>
      <c r="S14" s="88">
        <f t="shared" si="1"/>
        <v>30.129870129869303</v>
      </c>
      <c r="T14" s="80">
        <f>495.51-493.65</f>
        <v>1.8600000000000136</v>
      </c>
      <c r="U14" s="80">
        <f>(((495.51-493.65)+0.2)*2*2)</f>
        <v>8.2400000000000553</v>
      </c>
      <c r="V14" s="84">
        <f t="shared" si="3"/>
        <v>36.5</v>
      </c>
      <c r="W14" s="75">
        <f>(((495.51-493.65)+(493.92-492.49))/2)</f>
        <v>1.6450000000000102</v>
      </c>
      <c r="X14" s="75">
        <v>0.6</v>
      </c>
      <c r="Y14" s="84">
        <f t="shared" si="4"/>
        <v>36.025500000000221</v>
      </c>
      <c r="Z14" s="84">
        <f t="shared" si="5"/>
        <v>44.265500000000273</v>
      </c>
      <c r="AA14" s="84">
        <f t="shared" si="6"/>
        <v>2.19</v>
      </c>
      <c r="AB14" s="84">
        <f>((X14*0.5*V14)-P14)</f>
        <v>9.8033159999999988</v>
      </c>
      <c r="AC14" s="84">
        <f t="shared" si="7"/>
        <v>24.032184000000225</v>
      </c>
    </row>
    <row r="15" spans="3:29" x14ac:dyDescent="0.2">
      <c r="C15" s="76" t="s">
        <v>77</v>
      </c>
      <c r="D15" s="80">
        <v>17.75</v>
      </c>
      <c r="E15" s="76" t="s">
        <v>78</v>
      </c>
      <c r="F15" s="75">
        <v>32.020000000000003</v>
      </c>
      <c r="L15" s="85" t="s">
        <v>71</v>
      </c>
      <c r="M15" s="80">
        <v>29</v>
      </c>
      <c r="N15" s="75">
        <v>8</v>
      </c>
      <c r="O15" s="92">
        <f>((3.1416*0.1*0.1))</f>
        <v>3.1415999999999999E-2</v>
      </c>
      <c r="P15" s="92">
        <f t="shared" si="2"/>
        <v>0.84823199999999999</v>
      </c>
      <c r="Q15" s="80">
        <v>492.49</v>
      </c>
      <c r="R15" s="80">
        <v>491.94</v>
      </c>
      <c r="S15" s="88">
        <f t="shared" si="1"/>
        <v>18.9655172413797</v>
      </c>
      <c r="T15" s="80">
        <f>493.92-492.49</f>
        <v>1.4300000000000068</v>
      </c>
      <c r="U15" s="80">
        <f>(((493.92-492.49)+0.2)*2*2)</f>
        <v>6.5200000000000271</v>
      </c>
      <c r="V15" s="84">
        <f t="shared" si="3"/>
        <v>27</v>
      </c>
      <c r="W15" s="75">
        <f>(((493.92-492.49)+(493.5-491.94))/2)</f>
        <v>1.4950000000000045</v>
      </c>
      <c r="X15" s="75">
        <v>0.6</v>
      </c>
      <c r="Y15" s="84">
        <f>V15*W15*X15</f>
        <v>24.219000000000072</v>
      </c>
      <c r="Z15" s="84">
        <f t="shared" si="5"/>
        <v>30.7390000000001</v>
      </c>
      <c r="AA15" s="84">
        <f t="shared" si="6"/>
        <v>1.62</v>
      </c>
      <c r="AB15" s="84">
        <f t="shared" si="8"/>
        <v>7.2517679999999993</v>
      </c>
      <c r="AC15" s="84">
        <f t="shared" si="7"/>
        <v>15.347232000000073</v>
      </c>
    </row>
    <row r="16" spans="3:29" x14ac:dyDescent="0.2">
      <c r="D16" s="80">
        <v>123.71</v>
      </c>
      <c r="F16" s="75">
        <v>92.72</v>
      </c>
      <c r="L16" s="85" t="s">
        <v>105</v>
      </c>
      <c r="P16" s="92"/>
      <c r="V16" s="75">
        <v>7</v>
      </c>
      <c r="W16" s="75">
        <v>1.35</v>
      </c>
      <c r="X16" s="75">
        <v>6</v>
      </c>
      <c r="Y16" s="75">
        <f>X16*W16*V16</f>
        <v>56.70000000000001</v>
      </c>
      <c r="Z16" s="84">
        <f t="shared" si="5"/>
        <v>56.70000000000001</v>
      </c>
      <c r="AA16" s="84">
        <f t="shared" si="6"/>
        <v>4.2</v>
      </c>
      <c r="AB16" s="84"/>
      <c r="AC16" s="84">
        <f t="shared" si="7"/>
        <v>52.500000000000007</v>
      </c>
    </row>
    <row r="17" spans="3:29" x14ac:dyDescent="0.2">
      <c r="D17" s="80">
        <v>17.329999999999998</v>
      </c>
      <c r="F17" s="75">
        <v>193.73</v>
      </c>
      <c r="M17" s="91">
        <f>SUM(M5:M15)</f>
        <v>448</v>
      </c>
      <c r="N17" s="76"/>
      <c r="O17" s="76"/>
      <c r="P17" s="76"/>
      <c r="Q17" s="76"/>
      <c r="R17" s="76"/>
      <c r="S17" s="76"/>
      <c r="T17" s="76"/>
      <c r="U17" s="76"/>
      <c r="V17" s="76"/>
      <c r="W17" s="76"/>
      <c r="X17" s="76"/>
      <c r="Y17" s="91"/>
      <c r="Z17" s="91">
        <f>SUM(Z5:Z16)</f>
        <v>396.84937499999785</v>
      </c>
      <c r="AA17" s="91">
        <f>SUM(AA5:AA16)</f>
        <v>28.032500000000002</v>
      </c>
      <c r="AB17" s="84">
        <f>SUM(AB5:AB16)</f>
        <v>101.37387424999999</v>
      </c>
      <c r="AC17" s="84">
        <f>SUM(AC5:AC16)</f>
        <v>216.683000749998</v>
      </c>
    </row>
    <row r="18" spans="3:29" x14ac:dyDescent="0.2">
      <c r="D18" s="80">
        <v>178.94</v>
      </c>
      <c r="F18" s="75">
        <v>785.84</v>
      </c>
    </row>
    <row r="19" spans="3:29" x14ac:dyDescent="0.2">
      <c r="D19" s="80">
        <v>396.05</v>
      </c>
      <c r="F19" s="75">
        <v>244.11</v>
      </c>
    </row>
    <row r="20" spans="3:29" x14ac:dyDescent="0.2">
      <c r="D20" s="80">
        <v>98.53</v>
      </c>
      <c r="F20" s="75">
        <v>345.44</v>
      </c>
    </row>
    <row r="21" spans="3:29" x14ac:dyDescent="0.2">
      <c r="D21" s="80">
        <v>49.5</v>
      </c>
      <c r="F21" s="75">
        <v>34.020000000000003</v>
      </c>
    </row>
    <row r="22" spans="3:29" x14ac:dyDescent="0.2">
      <c r="D22" s="80">
        <v>17.2</v>
      </c>
      <c r="F22" s="75">
        <v>31.32</v>
      </c>
    </row>
    <row r="23" spans="3:29" x14ac:dyDescent="0.2">
      <c r="D23" s="80">
        <v>18.59</v>
      </c>
      <c r="F23" s="75">
        <v>32.369999999999997</v>
      </c>
    </row>
    <row r="24" spans="3:29" x14ac:dyDescent="0.2">
      <c r="C24" s="81" t="s">
        <v>20</v>
      </c>
      <c r="D24" s="80">
        <f>SUM(D15:D23)</f>
        <v>917.6</v>
      </c>
      <c r="F24" s="75">
        <f>SUM(F15:F23)</f>
        <v>1791.57</v>
      </c>
    </row>
    <row r="25" spans="3:29" x14ac:dyDescent="0.2">
      <c r="D25" s="84"/>
    </row>
    <row r="28" spans="3:29" x14ac:dyDescent="0.2">
      <c r="J28" s="75">
        <v>494.53</v>
      </c>
    </row>
    <row r="29" spans="3:29" s="86" customFormat="1" x14ac:dyDescent="0.2">
      <c r="J29" s="86">
        <v>494.19</v>
      </c>
      <c r="K29" s="86">
        <v>65.14</v>
      </c>
    </row>
    <row r="30" spans="3:29" x14ac:dyDescent="0.2">
      <c r="J30" s="75">
        <f>J28-J29</f>
        <v>0.33999999999997499</v>
      </c>
      <c r="K30" s="75">
        <f>(J30/K29)*1000</f>
        <v>5.2195271722440122</v>
      </c>
    </row>
  </sheetData>
  <mergeCells count="3">
    <mergeCell ref="Q4:R4"/>
    <mergeCell ref="L3:AB3"/>
    <mergeCell ref="T4:U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DR. COSS</vt:lpstr>
      <vt:lpstr>Hoja1</vt:lpstr>
      <vt:lpstr>'DR. COSS'!Área_de_impresión</vt:lpstr>
      <vt:lpstr>'DR. COSS'!Títulos_a_imprimir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2017-06-16T13:07:08Z</cp:lastPrinted>
  <dcterms:created xsi:type="dcterms:W3CDTF">2016-09-26T22:02:23Z</dcterms:created>
  <dcterms:modified xsi:type="dcterms:W3CDTF">2017-07-06T14:48:27Z</dcterms:modified>
</cp:coreProperties>
</file>